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/>
  </bookViews>
  <sheets>
    <sheet name="DM vật tư" sheetId="2" r:id="rId1"/>
  </sheets>
  <definedNames>
    <definedName name="_xlnm.Print_Titles" localSheetId="0">'DM vật tư'!$7:$7</definedName>
  </definedNames>
  <calcPr calcId="144525"/>
</workbook>
</file>

<file path=xl/calcChain.xml><?xml version="1.0" encoding="utf-8"?>
<calcChain xmlns="http://schemas.openxmlformats.org/spreadsheetml/2006/main">
  <c r="F263" i="2" l="1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</calcChain>
</file>

<file path=xl/sharedStrings.xml><?xml version="1.0" encoding="utf-8"?>
<sst xmlns="http://schemas.openxmlformats.org/spreadsheetml/2006/main" count="522" uniqueCount="284">
  <si>
    <t>STT</t>
  </si>
  <si>
    <t>Tổng cộng</t>
  </si>
  <si>
    <t>TRƯỜNG CAO ĐẲNG LÝ TỰ TRỌNG</t>
  </si>
  <si>
    <t>CỘNG HÒA XÃ HỘI CHỦ NGHĨA VIỆT NAM</t>
  </si>
  <si>
    <t xml:space="preserve"> THÀNH PHỐ HỒ CHÍ MINH</t>
  </si>
  <si>
    <t>Độc lập - Tự do - Hạnh phúc</t>
  </si>
  <si>
    <t>TÊN VẬT TƯ</t>
  </si>
  <si>
    <t>ĐVT</t>
  </si>
  <si>
    <t>SỐ LUỢNG</t>
  </si>
  <si>
    <t>con</t>
  </si>
  <si>
    <t>Cây</t>
  </si>
  <si>
    <t>Con</t>
  </si>
  <si>
    <t>Bộ</t>
  </si>
  <si>
    <t>Hộp</t>
  </si>
  <si>
    <t>Cái</t>
  </si>
  <si>
    <t>ĐƠN GIÁ</t>
  </si>
  <si>
    <t>THÀNH TIỀN</t>
  </si>
  <si>
    <t>PHÒNG TỔ CHỨC HC-TH</t>
  </si>
  <si>
    <t>6N137</t>
  </si>
  <si>
    <t xml:space="preserve">Băng keo điện </t>
  </si>
  <si>
    <t>Cuộn</t>
  </si>
  <si>
    <t>Biến tần 3 pha, điện áp 380V, 1.1KW</t>
  </si>
  <si>
    <t>Biến trở tinh chỉnh 10KΩ</t>
  </si>
  <si>
    <t>Biến trở tinh chỉnh 50KΩ</t>
  </si>
  <si>
    <t>Biến trở tinh chỉnh 5KΩ</t>
  </si>
  <si>
    <t>Biến trở vuông tinh chỉnh 100K</t>
  </si>
  <si>
    <t>Biến trở vuông tinh chỉnh 1K</t>
  </si>
  <si>
    <t>Bộ khởi động mềm ATS01N206QN - Schneider</t>
  </si>
  <si>
    <t>Bộ kit thí nghiệm Aduino</t>
  </si>
  <si>
    <t>BOARD USB CONTROLER</t>
  </si>
  <si>
    <t>bóng đèn led</t>
  </si>
  <si>
    <t>Bulon + tán ф 6 dài 4 cm</t>
  </si>
  <si>
    <t>Kg</t>
  </si>
  <si>
    <t>Bulon + tán ф 6 dài 4cm</t>
  </si>
  <si>
    <t>Bulon + tán ф 8 dài 4 cm</t>
  </si>
  <si>
    <t>Cảm biến mực nước OMRON</t>
  </si>
  <si>
    <t xml:space="preserve">Cảm Biến nhiệt </t>
  </si>
  <si>
    <t>Cầu chì nổi</t>
  </si>
  <si>
    <t>Cầu chì ống 10A dài 3cm (vỏ + ống chì)</t>
  </si>
  <si>
    <t>Cầu chì ống 5A dài 3cm (vỏ + ống chì)</t>
  </si>
  <si>
    <t>Cầu chì sứ 5A dài 3cm (ống chì) 500V - 50KA</t>
  </si>
  <si>
    <t>Chì hàn (Kim Phat) 1kg/ cuộn</t>
  </si>
  <si>
    <t>Chì hàn PENGF A 0,8mm</t>
  </si>
  <si>
    <t>Chì hàn PENGFA 0,6 mm</t>
  </si>
  <si>
    <t>Chuôi đèn tròn loại cài</t>
  </si>
  <si>
    <t>Chuôi đèn tròn loại vặn</t>
  </si>
  <si>
    <t xml:space="preserve">Chuông điện </t>
  </si>
  <si>
    <t>Chuột (Starter) đèn huỳnh quang</t>
  </si>
  <si>
    <t>Chuột máy tính</t>
  </si>
  <si>
    <t>Công tắc 2 chấu âm tường  Panasonic dòng Full (công tắt B, 1 chiều)</t>
  </si>
  <si>
    <t xml:space="preserve">Công tắc 2 chấu nổi </t>
  </si>
  <si>
    <t>Công tắc 3 chấu âm tường  Panasonic dòng Full (Công tắc C, 2 chiều)</t>
  </si>
  <si>
    <t>Công tắc 3 chấu nổi</t>
  </si>
  <si>
    <t>Công tắc gạt 2 nấc 3 chân 2A, 250V</t>
  </si>
  <si>
    <t>Công tắc tơ LS 32A - 220V</t>
  </si>
  <si>
    <t>Công tắt E đảo chiều WIDE WEG5004KSW</t>
  </si>
  <si>
    <t>Đai ốc Ø12 mm</t>
  </si>
  <si>
    <t>Đai ốc Ø12,7 mm</t>
  </si>
  <si>
    <t>Đầu cosse SV 2-4</t>
  </si>
  <si>
    <t>Bịch</t>
  </si>
  <si>
    <t>Đầu cosse SV 2-5</t>
  </si>
  <si>
    <r>
      <t>Dây điện đôi mềm 2x0.75mm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2x0.75 (2x24/0.2)</t>
    </r>
  </si>
  <si>
    <r>
      <t>Dây điện đôi mềm 2x1.5mm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2x1.5 (2x30/0.25)</t>
    </r>
  </si>
  <si>
    <t>Dây điện từ  Ø 0.50</t>
  </si>
  <si>
    <t>Dây điện từ  Ø 0.55</t>
  </si>
  <si>
    <t>Dây điện từ  Ø 0.60</t>
  </si>
  <si>
    <t>Dây điện từ  Ø 0.65</t>
  </si>
  <si>
    <t>Dây đơn cứng VC 1.0</t>
  </si>
  <si>
    <t>Dây đơn mềm 1.0 mm² VCm 1.0 – (32/0.20, 750V)</t>
  </si>
  <si>
    <r>
      <t>Dây đơn mềm 1.5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 1.5 – (30/0.25, 750V)</t>
    </r>
  </si>
  <si>
    <t xml:space="preserve">Đế công tắc nổi </t>
  </si>
  <si>
    <t xml:space="preserve">Đế IC 14 chân DIP300 </t>
  </si>
  <si>
    <t xml:space="preserve">Đế IC 16 chân DIP300 </t>
  </si>
  <si>
    <t xml:space="preserve">Đế IC 40 chân DIP600 </t>
  </si>
  <si>
    <t>Đèn báo dạng led Ø 22, 220 V AC</t>
  </si>
  <si>
    <t xml:space="preserve">Đèn led 0,6m, 9W - 220 V </t>
  </si>
  <si>
    <t>DIAC DB3 DO35</t>
  </si>
  <si>
    <t>Điện trở 1,2KΩ</t>
  </si>
  <si>
    <t>Điện trở 1,5KΩ</t>
  </si>
  <si>
    <t>Điện trở 100Ω</t>
  </si>
  <si>
    <t>Điện trở 10KΩ</t>
  </si>
  <si>
    <t>Điện trở 10Ω</t>
  </si>
  <si>
    <t>Điện trở 12KΩ</t>
  </si>
  <si>
    <t>Điện trở 150Ω</t>
  </si>
  <si>
    <t>Điện trở 15KΩ</t>
  </si>
  <si>
    <t>Điện trở 1KΩ</t>
  </si>
  <si>
    <t>Điện trở 1Ω</t>
  </si>
  <si>
    <t>Điện trở 2,2KΩ</t>
  </si>
  <si>
    <t>Điện trở 2,7KΩ</t>
  </si>
  <si>
    <t>Điện trở 220Ω</t>
  </si>
  <si>
    <t>Điện trở 22KΩ</t>
  </si>
  <si>
    <t>Điện trở 3,3KΩ</t>
  </si>
  <si>
    <t>Điện trở 330Ω</t>
  </si>
  <si>
    <t>Điện trở 33KΩ</t>
  </si>
  <si>
    <t>Điện trở 4,7KΩ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</si>
  <si>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</si>
  <si>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</si>
  <si>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</si>
  <si>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</si>
  <si>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</si>
  <si>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</si>
  <si>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</si>
  <si>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</si>
  <si>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</si>
  <si>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</si>
  <si>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dãy 9 chân 4,7K</t>
  </si>
  <si>
    <t>Điện trở quang cds</t>
  </si>
  <si>
    <t>Đinh thép đóng tường
thân nhỏ tán rộng 1,4-2cm</t>
  </si>
  <si>
    <t>Diode 1A</t>
  </si>
  <si>
    <t>Diode 20A</t>
  </si>
  <si>
    <t>Diode 5A</t>
  </si>
  <si>
    <t>Diode chỉnh lưu  cầu 1A</t>
  </si>
  <si>
    <t>Diode chỉnh lưu 1A</t>
  </si>
  <si>
    <t>Diode chỉnh lưu cầu 5A</t>
  </si>
  <si>
    <t>Diot  1N 4001</t>
  </si>
  <si>
    <t>Diot  Zener 6,2v</t>
  </si>
  <si>
    <t>Diot 1N 4007</t>
  </si>
  <si>
    <t>Diot 1N 4148</t>
  </si>
  <si>
    <t>Đôminô  2p gắn trên mạch in</t>
  </si>
  <si>
    <t>Đôminô 3p gắn trên mạch in</t>
  </si>
  <si>
    <t xml:space="preserve">Đômino 4 pha 20A </t>
  </si>
  <si>
    <t xml:space="preserve">Đômino 4 pha 30A </t>
  </si>
  <si>
    <t xml:space="preserve">Động cơ Bước     </t>
  </si>
  <si>
    <t>Driver và motor servo</t>
  </si>
  <si>
    <t>Bộ Driver + Motor</t>
  </si>
  <si>
    <t>Giấy cách điện 0,2mm</t>
  </si>
  <si>
    <t>Tờ</t>
  </si>
  <si>
    <t>Giấy cách điện 0,15mm</t>
  </si>
  <si>
    <t>Giấy nhám (độ nhám P150)</t>
  </si>
  <si>
    <t>Giấy nhám nhuyễn</t>
  </si>
  <si>
    <t>Gỗ thông 15mm x 120mm dài 1m</t>
  </si>
  <si>
    <t>Thanh</t>
  </si>
  <si>
    <t>Gỗ thông 40mm x 60mm dài 2m</t>
  </si>
  <si>
    <t>Hút chì</t>
  </si>
  <si>
    <t>IC 4001</t>
  </si>
  <si>
    <t>IC 4017</t>
  </si>
  <si>
    <t>IC 4543</t>
  </si>
  <si>
    <t>IC 4558</t>
  </si>
  <si>
    <t>IC 555</t>
  </si>
  <si>
    <t>IC 7400</t>
  </si>
  <si>
    <t>IC 7402</t>
  </si>
  <si>
    <t>IC 7404</t>
  </si>
  <si>
    <t>IC 7408</t>
  </si>
  <si>
    <t>IC 7411</t>
  </si>
  <si>
    <t>IC 74112</t>
  </si>
  <si>
    <t>IC 74138</t>
  </si>
  <si>
    <t>IC 74139</t>
  </si>
  <si>
    <t>IC 7414</t>
  </si>
  <si>
    <t>IC 74147</t>
  </si>
  <si>
    <t>IC 74148</t>
  </si>
  <si>
    <t>IC 74151</t>
  </si>
  <si>
    <t>IC 74153</t>
  </si>
  <si>
    <t>IC 74154</t>
  </si>
  <si>
    <t>IC 74164</t>
  </si>
  <si>
    <t>IC 74192</t>
  </si>
  <si>
    <t>IC 74194</t>
  </si>
  <si>
    <t>IC 74245</t>
  </si>
  <si>
    <t>IC 74247</t>
  </si>
  <si>
    <t>IC 7427</t>
  </si>
  <si>
    <t>IC 7432</t>
  </si>
  <si>
    <t xml:space="preserve">IC 74393 </t>
  </si>
  <si>
    <t>IC 7447</t>
  </si>
  <si>
    <t>IC 74595</t>
  </si>
  <si>
    <t>IC 7473</t>
  </si>
  <si>
    <t>IC 7474</t>
  </si>
  <si>
    <t>IC 7476</t>
  </si>
  <si>
    <t>IC 7486</t>
  </si>
  <si>
    <t>IC 7490</t>
  </si>
  <si>
    <t>IC 7493</t>
  </si>
  <si>
    <t>IC BTA12</t>
  </si>
  <si>
    <t>IC CD4028</t>
  </si>
  <si>
    <t>IC CD4516</t>
  </si>
  <si>
    <t>IC IR 2184</t>
  </si>
  <si>
    <t>IC IRF 540</t>
  </si>
  <si>
    <t>IC L293D</t>
  </si>
  <si>
    <t>IC L297</t>
  </si>
  <si>
    <t>IC L298</t>
  </si>
  <si>
    <t>IC LM 324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</si>
  <si>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</si>
  <si>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</si>
  <si>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</si>
  <si>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</si>
  <si>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</si>
  <si>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</si>
  <si>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</si>
  <si>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</si>
  <si>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</si>
  <si>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</si>
  <si>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</si>
  <si>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PIC 18F4550</t>
  </si>
  <si>
    <t>IC SCR BT151</t>
  </si>
  <si>
    <t>IC TB6560</t>
  </si>
  <si>
    <t>IC TCA 785</t>
  </si>
  <si>
    <t>IC TL082</t>
  </si>
  <si>
    <t>Led phát hồng ngoại</t>
  </si>
  <si>
    <t>Led siêu sáng đỏ 5ly</t>
  </si>
  <si>
    <t>Led siêu sáng đỏ 6ly</t>
  </si>
  <si>
    <t>Led siêu sáng trắng 5ly</t>
  </si>
  <si>
    <t>Led siêu sáng trắng 6ly</t>
  </si>
  <si>
    <t>Led siêu sáng Vàng 5ly</t>
  </si>
  <si>
    <t>Led siêu sáng Xanh dương 5ly</t>
  </si>
  <si>
    <t>Led siêu sáng xanh lá 5ly</t>
  </si>
  <si>
    <t>Led thu hồng ngoại</t>
  </si>
  <si>
    <t>LED vuông 2x5x7mm màu đỏ</t>
  </si>
  <si>
    <t>Loa 8Ω 4W</t>
  </si>
  <si>
    <t>Mạch in</t>
  </si>
  <si>
    <t>Tấm</t>
  </si>
  <si>
    <t>Máng xương cá (máng xương cá nhựa)</t>
  </si>
  <si>
    <t>Mặt nạ 3 lỗ Panasonic dòng Full</t>
  </si>
  <si>
    <t>Mỏ hàn 40w/ 220v</t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</si>
  <si>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</si>
  <si>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 xml:space="preserve">Mũi khoan </t>
  </si>
  <si>
    <t>Ống</t>
  </si>
  <si>
    <t>Nẹp vuông 2x2,5cm</t>
  </si>
  <si>
    <t>Nguồn tổ ong  Omron 5V</t>
  </si>
  <si>
    <t>Nguồn tổ ong  Omron 12V</t>
  </si>
  <si>
    <t>Nguồn tổ ong  Omron 24V</t>
  </si>
  <si>
    <t>Nhôm giải nhiệt khía, nhỏ 10x15x20mm cho 7805</t>
  </si>
  <si>
    <t>Nút nhấn 6x6x7.5mm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</si>
  <si>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</t>
    </r>
  </si>
  <si>
    <t>Nút nhấn chuông nổi</t>
  </si>
  <si>
    <t>Nút nhấn dừng khẩn cấp Ø 30</t>
  </si>
  <si>
    <t>Ổ cắm điện 4 lỗ</t>
  </si>
  <si>
    <t>Ổ cắm điện 6 lổ</t>
  </si>
  <si>
    <t>Ổ cắm đơn có màn che âm tường  Panasonic dòng Full</t>
  </si>
  <si>
    <t>Ổ cắm kéo dài quay tay kiểu Rulo nhỏ LiOA QN20-2-15A 20m x 2 15A </t>
  </si>
  <si>
    <r>
      <t xml:space="preserve">Ống di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</si>
  <si>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</si>
  <si>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t>Sợi</t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</si>
  <si>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</si>
  <si>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</si>
  <si>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t>Phích cắm điện (2 cực) 10-15A</t>
  </si>
  <si>
    <t>Phim cách điện</t>
  </si>
  <si>
    <t>Pin 9V</t>
  </si>
  <si>
    <t>Pin tiểu 1.5v AA</t>
  </si>
  <si>
    <t>Pin tiểu 1.5v AAA</t>
  </si>
  <si>
    <t>Relay 5VDC</t>
  </si>
  <si>
    <t>Rơ le bảo vệ đảo pha, mất pha Mikro</t>
  </si>
  <si>
    <t>Rơ le bảo vệ quá dòng Mikro</t>
  </si>
  <si>
    <t xml:space="preserve">Rơ le thời gian dùng để khởi  động Y - Δ động cơ KĐB 3 pha </t>
  </si>
  <si>
    <t xml:space="preserve">Rơle thời gian Off + đế  AT8SPN, Autonics </t>
  </si>
  <si>
    <t xml:space="preserve">Rơle thời gian On + đế </t>
  </si>
  <si>
    <t xml:space="preserve">Thạch anh </t>
  </si>
  <si>
    <t>Thanh rào cái</t>
  </si>
  <si>
    <t>Thanh rào đực</t>
  </si>
  <si>
    <t>Thu hồng ngoại TSOP 1738</t>
  </si>
  <si>
    <t>Thuốc ngâm mạch in</t>
  </si>
  <si>
    <t>Trạm cắm Domino 12 pha</t>
  </si>
  <si>
    <t>Trạm cắm Domino 20 pha</t>
  </si>
  <si>
    <t>Transistor A1015</t>
  </si>
  <si>
    <t>Transistor C1815</t>
  </si>
  <si>
    <t>Transistor D718</t>
  </si>
  <si>
    <t>Transistor IRF  540</t>
  </si>
  <si>
    <t>Transistor IRF  9540</t>
  </si>
  <si>
    <t>Transistor IRF 3205</t>
  </si>
  <si>
    <t>Transistor Tip 122</t>
  </si>
  <si>
    <t>Tụ 0.1µF 16V</t>
  </si>
  <si>
    <t>Tụ 1µF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</si>
  <si>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</si>
  <si>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</si>
  <si>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</si>
  <si>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</si>
  <si>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</si>
  <si>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</si>
  <si>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</si>
  <si>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</si>
  <si>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</si>
  <si>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</si>
  <si>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</si>
  <si>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</si>
  <si>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33p</t>
  </si>
  <si>
    <t>Tụ 4.7uF50v</t>
  </si>
  <si>
    <t>Tụ 47µF</t>
  </si>
  <si>
    <t>Tụ 470µF 50V</t>
  </si>
  <si>
    <t>Tụ 473</t>
  </si>
  <si>
    <t xml:space="preserve">Tuốc nơ vít dẹp 5x300mm  </t>
  </si>
  <si>
    <t>Tuốc nơ vít pake  Ø 6, 30cm</t>
  </si>
  <si>
    <t xml:space="preserve">Tuốc nơ vít pake 5x300mm  </t>
  </si>
  <si>
    <t>Vít bắn gỗ Ø3, dài 1,5cm</t>
  </si>
  <si>
    <t>Vít bắn gỗ Ø3, dài 2cm</t>
  </si>
  <si>
    <t xml:space="preserve"> cộng</t>
  </si>
  <si>
    <t>Thuế VAT 10%</t>
  </si>
  <si>
    <t>DANH MỤC MUA VẬT TƯ KHOA ĐIỆN CÔNG NGHIỆP 
NĂM 2020</t>
  </si>
  <si>
    <t>Chi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</si>
</sst>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4"/>
      <name val="Times New Roman"/>
      <family val="1"/>
    </font>
    <font>
      <sz val="12"/>
      <name val="Calibri"/>
      <family val="2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VNI-Helve-Condense"/>
    </font>
    <font>
      <sz val="10"/>
      <name val="Arial"/>
      <family val="2"/>
    </font>
    <font>
      <sz val="12"/>
      <color theme="1"/>
      <name val="VNI-TIMES"/>
      <family val="2"/>
    </font>
    <font>
      <sz val="12"/>
      <name val="Calibri"/>
      <family val="2"/>
      <scheme val="minor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name val="Symbol"/>
      <family val="1"/>
      <charset val="2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21" fillId="0" borderId="0"/>
  </cellStyleXfs>
  <cellXfs count="57">
    <xf numFmtId="0" fontId="0" fillId="0" borderId="0" xfId="0"/>
    <xf numFmtId="0" fontId="6" fillId="0" borderId="0" xfId="0" applyFont="1" applyFill="1" applyAlignment="1">
      <alignment vertical="center" wrapText="1"/>
    </xf>
    <xf numFmtId="0" fontId="0" fillId="0" borderId="0" xfId="0" applyFill="1"/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4" fillId="0" borderId="1" xfId="2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167" fontId="4" fillId="0" borderId="2" xfId="1" quotePrefix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1" xfId="5" applyFont="1" applyFill="1" applyBorder="1"/>
    <xf numFmtId="0" fontId="4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6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167" fontId="4" fillId="0" borderId="1" xfId="1" quotePrefix="1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/>
    <xf numFmtId="167" fontId="23" fillId="0" borderId="1" xfId="0" applyNumberFormat="1" applyFont="1" applyFill="1" applyBorder="1" applyAlignment="1">
      <alignment horizontal="center"/>
    </xf>
    <xf numFmtId="0" fontId="23" fillId="0" borderId="0" xfId="0" applyFont="1" applyFill="1"/>
    <xf numFmtId="0" fontId="25" fillId="0" borderId="1" xfId="0" applyFont="1" applyFill="1" applyBorder="1" applyAlignment="1">
      <alignment horizontal="center"/>
    </xf>
    <xf numFmtId="0" fontId="25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4" fillId="0" borderId="1" xfId="0" applyFont="1" applyFill="1" applyBorder="1" applyAlignment="1"/>
    <xf numFmtId="0" fontId="24" fillId="0" borderId="1" xfId="0" applyFont="1" applyFill="1" applyBorder="1"/>
    <xf numFmtId="0" fontId="26" fillId="0" borderId="1" xfId="0" applyFont="1" applyFill="1" applyBorder="1"/>
  </cellXfs>
  <cellStyles count="8">
    <cellStyle name="Comma" xfId="1" builtinId="3"/>
    <cellStyle name="Ledger 17 x 11 in" xfId="4"/>
    <cellStyle name="Ledger 17 x 11 in 9" xfId="6"/>
    <cellStyle name="Normal" xfId="0" builtinId="0"/>
    <cellStyle name="Normal 2" xfId="5"/>
    <cellStyle name="Normal 2 2" xfId="3"/>
    <cellStyle name="Normal_Thanh toan giai doan_Sua" xfId="2"/>
    <cellStyle name="Normal_TONGHOP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0</xdr:rowOff>
    </xdr:from>
    <xdr:to>
      <xdr:col>1</xdr:col>
      <xdr:colOff>1676400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647700" y="6191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562350" y="4286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5" name="Object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6" name="Object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7" name="Object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8" name="Object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9" name="Object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0" name="Object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1" name="Object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2" name="Object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3" name="Object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4" name="Object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5" name="Object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6" name="Object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7" name="Object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8" name="Object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9" name="Object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0" name="Object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1" name="Object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2" name="Object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3" name="Object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4" name="Object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5" name="Object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6" name="Object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7" name="Object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8" name="Object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9" name="Object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0" name="Object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1" name="Object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2" name="Object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3" name="Object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4" name="Object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5" name="Object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6" name="Object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7" name="Object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8" name="Object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9" name="Object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0" name="Object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1" name="Object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2" name="Object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3" name="Object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4" name="Object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5" name="Object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6" name="Object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7" name="Object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8" name="Object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9" name="Object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0" name="Object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1" name="Object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2" name="Object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3" name="Object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4" name="Object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5" name="Object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6" name="Object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7" name="Object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8" name="Object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9" name="Object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0" name="Object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1" name="Object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2" name="Object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3" name="Object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4" name="Object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5" name="Object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6" name="Object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7" name="Object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8" name="Object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9" name="Object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0" name="Object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1" name="Object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2" name="Object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3" name="Object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4" name="Object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5" name="Object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6" name="Object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7" name="Object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8" name="Object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9" name="Object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0" name="Object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1" name="Object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2" name="Object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3" name="Object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4" name="Object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5" name="Object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6" name="Object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7" name="Object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8" name="Object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9" name="Object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0" name="Object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1" name="Object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2" name="Object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3" name="Object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4" name="Object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5" name="Object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6" name="Object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7" name="Object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8" name="Object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9" name="Object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0" name="Object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1" name="Object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2" name="Object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3" name="Object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4" name="Object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5" name="Object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6" name="Object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7" name="Object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8" name="Object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9" name="Object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0" name="Object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1" name="Object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2" name="Object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3" name="Object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4" name="Object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5" name="Object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6" name="Object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7" name="Object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8" name="Object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9" name="Object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0" name="Object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1" name="Object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2" name="Object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3" name="Object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4" name="Object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5" name="Object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6" name="Object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7" name="Object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8" name="Object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9" name="Object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0" name="Object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1" name="Object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2" name="Object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3" name="Object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4" name="Object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5" name="Object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6" name="Object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7" name="Object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8" name="Object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9" name="Object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0" name="Object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1" name="Object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2" name="Object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3" name="Object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4" name="Object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5" name="Object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6" name="Object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7" name="Object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8" name="Object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9" name="Object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0" name="Object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1" name="Object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2" name="Object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3" name="Object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4" name="Object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5" name="Object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6" name="Object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7" name="Object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8" name="Object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9" name="Object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0" name="Object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1" name="Object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2" name="Object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3" name="Object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4" name="Object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5" name="Object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6" name="Object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7" name="Object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8" name="Object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9" name="Object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0" name="Object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1" name="Object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2" name="Object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3" name="Object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4" name="Object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5" name="Object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6" name="Object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7" name="Object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8" name="Object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9" name="Object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0" name="Object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1" name="Object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2" name="Object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3" name="Object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4" name="Object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5" name="Object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6" name="Object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7" name="Object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8" name="Object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9" name="Object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60" name="Object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61" name="Object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2" name="Object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3" name="Object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4" name="Object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5" name="Object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6" name="Object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7" name="Object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8" name="Object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9" name="Object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0" name="Object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1" name="Object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2" name="Object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3" name="Object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4" name="Object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5" name="Object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6" name="Object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7" name="Object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78" name="Object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79" name="Object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0" name="Object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1" name="Object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2" name="Object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3" name="Object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4" name="Object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5" name="Object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6" name="Object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7" name="Object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8" name="Object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9" name="Object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0" name="Object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1" name="Object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2" name="Object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3" name="Object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4" name="Object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5" name="Object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6" name="Object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7" name="Object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8" name="Object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9" name="Object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0" name="Object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1" name="Object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2" name="Object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3" name="Object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4" name="Object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5" name="Object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6" name="Object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7" name="Object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8" name="Object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9" name="Object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0" name="Object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1" name="Object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2" name="Object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3" name="Object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4" name="Object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5" name="Object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6" name="Object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7" name="Object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8" name="Object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9" name="Object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0" name="Object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1" name="Object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2" name="Object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3" name="Object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4" name="Object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5" name="Object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6" name="Object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7" name="Object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8" name="Object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9" name="Object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0" name="Object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1" name="Object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2" name="Object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3" name="Object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4" name="Object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5" name="Object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6" name="Object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7" name="Object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8" name="Object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9" name="Object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0" name="Object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1" name="Object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2" name="Object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3" name="Object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4" name="Object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5" name="Object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6" name="Object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7" name="Object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8" name="Object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9" name="Object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0" name="Object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1" name="Object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2" name="Object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3" name="Object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4" name="Object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5" name="Object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6" name="Object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7" name="Object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8" name="Object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9" name="Object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0" name="Object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1" name="Object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2" name="Object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3" name="Object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4" name="Object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5" name="Object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6" name="Object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7" name="Object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8" name="Object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9" name="Object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70" name="Object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71" name="Object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2" name="Object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3" name="Object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4" name="Object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5" name="Object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6" name="Object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7" name="Object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8" name="Object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9" name="Object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0" name="Object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1" name="Object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2" name="Object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3" name="Object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4" name="Object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5" name="Object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6" name="Object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7" name="Object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8" name="Object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9" name="Object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0" name="Object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1" name="Object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2" name="Object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3" name="Object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4" name="Object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5" name="Object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6" name="Object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7" name="Object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8" name="Object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9" name="Object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0" name="Object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1" name="Object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2" name="Object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3" name="Object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4" name="Object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5" name="Object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6" name="Object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7" name="Object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8" name="Object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9" name="Object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0" name="Object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1" name="Object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2" name="Object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3" name="Object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4" name="Object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5" name="Object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6" name="Object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7" name="Object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8" name="Object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19" name="Object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0" name="Object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1" name="Object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2" name="Object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3" name="Object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4" name="Object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5" name="Object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6" name="Object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7" name="Object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8" name="Object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9" name="Object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0" name="Object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1" name="Object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2" name="Object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3" name="Object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4" name="Object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5" name="Object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6" name="Object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7" name="Object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8" name="Object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9" name="Object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0" name="Object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1" name="Object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2" name="Object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3" name="Object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4" name="Object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5" name="Object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6" name="Object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7" name="Object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8" name="Object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9" name="Object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0" name="Object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1" name="Object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2" name="Object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3" name="Object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4" name="Object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5" name="Object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6" name="Object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7" name="Object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8" name="Object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9" name="Object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0" name="Object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1" name="Object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2" name="Object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3" name="Object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4" name="Object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5" name="Object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6" name="Object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7" name="Object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8" name="Object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9" name="Object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0" name="Object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1" name="Object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2" name="Object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3" name="Object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4" name="Object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5" name="Object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6" name="Object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7" name="Object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8" name="Object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9" name="Object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0" name="Object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1" name="Object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2" name="Object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3" name="Object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4" name="Object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5" name="Object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6" name="Object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7" name="Object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8" name="Object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9" name="Object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90" name="Object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1" name="Object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2" name="Object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3" name="Object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4" name="Object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5" name="Object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6" name="Object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597" name="Object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598" name="Object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599" name="Object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00" name="Object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01" name="Object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02" name="Object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03" name="Object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04" name="Object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5" name="Object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6" name="Object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2607" name="Object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2608" name="Object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9" name="Object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10" name="Object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2611" name="Object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2612" name="Object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3" name="Object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4" name="Object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15" name="Object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16" name="Object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7" name="Object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8" name="Object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19" name="Object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20" name="Object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2621" name="Object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2622" name="Object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3" name="Object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4" name="Object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5" name="Object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85725</xdr:rowOff>
        </xdr:from>
        <xdr:to>
          <xdr:col>1</xdr:col>
          <xdr:colOff>123825</xdr:colOff>
          <xdr:row>76</xdr:row>
          <xdr:rowOff>85725</xdr:rowOff>
        </xdr:to>
        <xdr:sp macro="" textlink="">
          <xdr:nvSpPr>
            <xdr:cNvPr id="2626" name="Object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7" name="Object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8" name="Object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9" name="Object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0" name="Object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1" name="Object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2" name="Object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3" name="Object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4" name="Object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5" name="Object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6" name="Object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7" name="Object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8" name="Object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9" name="Object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0" name="Object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1" name="Object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2" name="Object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3" name="Object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4" name="Object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5" name="Object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6" name="Object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7" name="Object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8" name="Object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49" name="Object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0" name="Object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1" name="Object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2" name="Object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3" name="Object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4" name="Object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5" name="Object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6" name="Object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7" name="Object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8" name="Object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9" name="Object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0" name="Object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1" name="Object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2" name="Object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3" name="Object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4" name="Object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5" name="Object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6" name="Object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7" name="Object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8" name="Object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9" name="Object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0" name="Object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1" name="Object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2" name="Object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3" name="Object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4" name="Object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5" name="Object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6" name="Object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7" name="Object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8" name="Object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9" name="Object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80" name="Object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1" name="Object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2" name="Object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3" name="Object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4" name="Object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5" name="Object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6" name="Object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7" name="Object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8" name="Object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9" name="Object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0" name="Object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1" name="Object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2" name="Object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3" name="Object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4" name="Object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5" name="Object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6" name="Object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7" name="Object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8" name="Object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9" name="Object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0" name="Object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1" name="Object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2" name="Object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3" name="Object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4" name="Object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5" name="Object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6" name="Object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7" name="Object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8" name="Object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9" name="Object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0" name="Object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1" name="Object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2" name="Object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3" name="Object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4" name="Object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5" name="Object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6" name="Object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7" name="Object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8" name="Object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9" name="Object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0" name="Object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1" name="Object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2" name="Object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3" name="Object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4" name="Object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5" name="Object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6" name="Object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7" name="Object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8" name="Object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9" name="Object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30" name="Object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31" name="Object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32" name="Object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3" name="Object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4" name="Object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5" name="Object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6" name="Object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7" name="Object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8" name="Object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9" name="Object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0" name="Object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1" name="Object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2" name="Object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3" name="Object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4" name="Object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5" name="Object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6" name="Object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7" name="Object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8" name="Object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49" name="Object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0" name="Object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1" name="Object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2" name="Object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3" name="Object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4" name="Object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5" name="Object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6" name="Object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7" name="Object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8" name="Object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9" name="Object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0" name="Object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1" name="Object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2" name="Object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3" name="Object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4" name="Object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5" name="Object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6" name="Object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7" name="Object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8" name="Object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9" name="Object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0" name="Object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1" name="Object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2" name="Object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3" name="Object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4" name="Object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5" name="Object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6" name="Object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7" name="Object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8" name="Object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9" name="Object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0" name="Object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1" name="Object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2" name="Object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3" name="Object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4" name="Object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5" name="Object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6" name="Object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7" name="Object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8" name="Object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9" name="Object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0" name="Object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1" name="Object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2" name="Object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3" name="Object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4" name="Object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5" name="Object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6" name="Object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7" name="Object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8" name="Object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99" name="Object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00" name="Object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1" name="Object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2" name="Object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3" name="Object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4" name="Object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5" name="Object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6" name="Object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7" name="Object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8" name="Object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9" name="Object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0" name="Object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1" name="Object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2" name="Object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3" name="Object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4" name="Object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5" name="Object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6" name="Object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7" name="Object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8" name="Object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9" name="Object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0" name="Object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1" name="Object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2" name="Object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3" name="Object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4" name="Object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5" name="Object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6" name="Object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7" name="Object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8" name="Object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9" name="Object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0" name="Object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1" name="Object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2" name="Object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3" name="Object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4" name="Object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5" name="Object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6" name="Object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7" name="Object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8" name="Object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9" name="Object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0" name="Object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1" name="Object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2" name="Object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3" name="Object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4" name="Object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5" name="Object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6" name="Object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7" name="Object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8" name="Object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9" name="Object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50" name="Object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1" name="Object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2" name="Object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3" name="Object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4" name="Object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5" name="Object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6" name="Object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7" name="Object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8" name="Object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9" name="Object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0" name="Object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1" name="Object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2" name="Object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3" name="Object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4" name="Object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5" name="Object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6" name="Object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67" name="Object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68" name="Object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69" name="Object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0" name="Object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1" name="Object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2" name="Object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3" name="Object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4" name="Object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5" name="Object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6" name="Object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7" name="Object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8" name="Object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9" name="Object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0" name="Object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1" name="Object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2" name="Object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3" name="Object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4" name="Object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671" Type="http://schemas.openxmlformats.org/officeDocument/2006/relationships/oleObject" Target="../embeddings/oleObject666.bin"/><Relationship Id="rId769" Type="http://schemas.openxmlformats.org/officeDocument/2006/relationships/oleObject" Target="../embeddings/oleObject764.bin"/><Relationship Id="rId21" Type="http://schemas.openxmlformats.org/officeDocument/2006/relationships/oleObject" Target="../embeddings/oleObject16.bin"/><Relationship Id="rId324" Type="http://schemas.openxmlformats.org/officeDocument/2006/relationships/oleObject" Target="../embeddings/oleObject319.bin"/><Relationship Id="rId531" Type="http://schemas.openxmlformats.org/officeDocument/2006/relationships/oleObject" Target="../embeddings/oleObject526.bin"/><Relationship Id="rId629" Type="http://schemas.openxmlformats.org/officeDocument/2006/relationships/oleObject" Target="../embeddings/oleObject624.bin"/><Relationship Id="rId170" Type="http://schemas.openxmlformats.org/officeDocument/2006/relationships/oleObject" Target="../embeddings/oleObject165.bin"/><Relationship Id="rId836" Type="http://schemas.openxmlformats.org/officeDocument/2006/relationships/oleObject" Target="../embeddings/oleObject831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32" Type="http://schemas.openxmlformats.org/officeDocument/2006/relationships/oleObject" Target="../embeddings/oleObject27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181" Type="http://schemas.openxmlformats.org/officeDocument/2006/relationships/oleObject" Target="../embeddings/oleObject176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707" Type="http://schemas.openxmlformats.org/officeDocument/2006/relationships/oleObject" Target="../embeddings/oleObject702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497" Type="http://schemas.openxmlformats.org/officeDocument/2006/relationships/oleObject" Target="../embeddings/oleObject492.bin"/><Relationship Id="rId620" Type="http://schemas.openxmlformats.org/officeDocument/2006/relationships/oleObject" Target="../embeddings/oleObject615.bin"/><Relationship Id="rId718" Type="http://schemas.openxmlformats.org/officeDocument/2006/relationships/oleObject" Target="../embeddings/oleObject713.bin"/><Relationship Id="rId357" Type="http://schemas.openxmlformats.org/officeDocument/2006/relationships/oleObject" Target="../embeddings/oleObject352.bin"/><Relationship Id="rId54" Type="http://schemas.openxmlformats.org/officeDocument/2006/relationships/oleObject" Target="../embeddings/oleObject49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771" Type="http://schemas.openxmlformats.org/officeDocument/2006/relationships/oleObject" Target="../embeddings/oleObject766.bin"/><Relationship Id="rId259" Type="http://schemas.openxmlformats.org/officeDocument/2006/relationships/oleObject" Target="../embeddings/oleObject254.bin"/><Relationship Id="rId424" Type="http://schemas.openxmlformats.org/officeDocument/2006/relationships/oleObject" Target="../embeddings/oleObject419.bin"/><Relationship Id="rId466" Type="http://schemas.openxmlformats.org/officeDocument/2006/relationships/oleObject" Target="../embeddings/oleObject461.bin"/><Relationship Id="rId631" Type="http://schemas.openxmlformats.org/officeDocument/2006/relationships/oleObject" Target="../embeddings/oleObject626.bin"/><Relationship Id="rId673" Type="http://schemas.openxmlformats.org/officeDocument/2006/relationships/oleObject" Target="../embeddings/oleObject668.bin"/><Relationship Id="rId729" Type="http://schemas.openxmlformats.org/officeDocument/2006/relationships/oleObject" Target="../embeddings/oleObject724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740" Type="http://schemas.openxmlformats.org/officeDocument/2006/relationships/oleObject" Target="../embeddings/oleObject735.bin"/><Relationship Id="rId782" Type="http://schemas.openxmlformats.org/officeDocument/2006/relationships/oleObject" Target="../embeddings/oleObject777.bin"/><Relationship Id="rId838" Type="http://schemas.openxmlformats.org/officeDocument/2006/relationships/oleObject" Target="../embeddings/oleObject833.bin"/><Relationship Id="rId172" Type="http://schemas.openxmlformats.org/officeDocument/2006/relationships/oleObject" Target="../embeddings/oleObject167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477" Type="http://schemas.openxmlformats.org/officeDocument/2006/relationships/oleObject" Target="../embeddings/oleObject472.bin"/><Relationship Id="rId600" Type="http://schemas.openxmlformats.org/officeDocument/2006/relationships/oleObject" Target="../embeddings/oleObject595.bin"/><Relationship Id="rId642" Type="http://schemas.openxmlformats.org/officeDocument/2006/relationships/oleObject" Target="../embeddings/oleObject637.bin"/><Relationship Id="rId684" Type="http://schemas.openxmlformats.org/officeDocument/2006/relationships/oleObject" Target="../embeddings/oleObject679.bin"/><Relationship Id="rId281" Type="http://schemas.openxmlformats.org/officeDocument/2006/relationships/oleObject" Target="../embeddings/oleObject276.bin"/><Relationship Id="rId337" Type="http://schemas.openxmlformats.org/officeDocument/2006/relationships/oleObject" Target="../embeddings/oleObject332.bin"/><Relationship Id="rId502" Type="http://schemas.openxmlformats.org/officeDocument/2006/relationships/oleObject" Target="../embeddings/oleObject497.bin"/><Relationship Id="rId34" Type="http://schemas.openxmlformats.org/officeDocument/2006/relationships/oleObject" Target="../embeddings/oleObject29.bin"/><Relationship Id="rId76" Type="http://schemas.openxmlformats.org/officeDocument/2006/relationships/oleObject" Target="../embeddings/oleObject71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44" Type="http://schemas.openxmlformats.org/officeDocument/2006/relationships/oleObject" Target="../embeddings/oleObject539.bin"/><Relationship Id="rId586" Type="http://schemas.openxmlformats.org/officeDocument/2006/relationships/oleObject" Target="../embeddings/oleObject581.bin"/><Relationship Id="rId751" Type="http://schemas.openxmlformats.org/officeDocument/2006/relationships/oleObject" Target="../embeddings/oleObject746.bin"/><Relationship Id="rId793" Type="http://schemas.openxmlformats.org/officeDocument/2006/relationships/oleObject" Target="../embeddings/oleObject788.bin"/><Relationship Id="rId807" Type="http://schemas.openxmlformats.org/officeDocument/2006/relationships/oleObject" Target="../embeddings/oleObject802.bin"/><Relationship Id="rId7" Type="http://schemas.openxmlformats.org/officeDocument/2006/relationships/oleObject" Target="../embeddings/oleObject3.bin"/><Relationship Id="rId183" Type="http://schemas.openxmlformats.org/officeDocument/2006/relationships/oleObject" Target="../embeddings/oleObject178.bin"/><Relationship Id="rId239" Type="http://schemas.openxmlformats.org/officeDocument/2006/relationships/oleObject" Target="../embeddings/oleObject234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446" Type="http://schemas.openxmlformats.org/officeDocument/2006/relationships/oleObject" Target="../embeddings/oleObject441.bin"/><Relationship Id="rId611" Type="http://schemas.openxmlformats.org/officeDocument/2006/relationships/oleObject" Target="../embeddings/oleObject606.bin"/><Relationship Id="rId653" Type="http://schemas.openxmlformats.org/officeDocument/2006/relationships/oleObject" Target="../embeddings/oleObject648.bin"/><Relationship Id="rId250" Type="http://schemas.openxmlformats.org/officeDocument/2006/relationships/oleObject" Target="../embeddings/oleObject245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709" Type="http://schemas.openxmlformats.org/officeDocument/2006/relationships/oleObject" Target="../embeddings/oleObject704.bin"/><Relationship Id="rId45" Type="http://schemas.openxmlformats.org/officeDocument/2006/relationships/oleObject" Target="../embeddings/oleObject40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13" Type="http://schemas.openxmlformats.org/officeDocument/2006/relationships/oleObject" Target="../embeddings/oleObject508.bin"/><Relationship Id="rId555" Type="http://schemas.openxmlformats.org/officeDocument/2006/relationships/oleObject" Target="../embeddings/oleObject550.bin"/><Relationship Id="rId597" Type="http://schemas.openxmlformats.org/officeDocument/2006/relationships/oleObject" Target="../embeddings/oleObject592.bin"/><Relationship Id="rId720" Type="http://schemas.openxmlformats.org/officeDocument/2006/relationships/oleObject" Target="../embeddings/oleObject715.bin"/><Relationship Id="rId762" Type="http://schemas.openxmlformats.org/officeDocument/2006/relationships/oleObject" Target="../embeddings/oleObject757.bin"/><Relationship Id="rId818" Type="http://schemas.openxmlformats.org/officeDocument/2006/relationships/oleObject" Target="../embeddings/oleObject813.bin"/><Relationship Id="rId152" Type="http://schemas.openxmlformats.org/officeDocument/2006/relationships/oleObject" Target="../embeddings/oleObject147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457" Type="http://schemas.openxmlformats.org/officeDocument/2006/relationships/oleObject" Target="../embeddings/oleObject452.bin"/><Relationship Id="rId622" Type="http://schemas.openxmlformats.org/officeDocument/2006/relationships/oleObject" Target="../embeddings/oleObject617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664" Type="http://schemas.openxmlformats.org/officeDocument/2006/relationships/oleObject" Target="../embeddings/oleObject659.bin"/><Relationship Id="rId14" Type="http://schemas.openxmlformats.org/officeDocument/2006/relationships/oleObject" Target="../embeddings/oleObject9.bin"/><Relationship Id="rId56" Type="http://schemas.openxmlformats.org/officeDocument/2006/relationships/oleObject" Target="../embeddings/oleObject51.bin"/><Relationship Id="rId317" Type="http://schemas.openxmlformats.org/officeDocument/2006/relationships/oleObject" Target="../embeddings/oleObject312.bin"/><Relationship Id="rId359" Type="http://schemas.openxmlformats.org/officeDocument/2006/relationships/oleObject" Target="../embeddings/oleObject354.bin"/><Relationship Id="rId524" Type="http://schemas.openxmlformats.org/officeDocument/2006/relationships/oleObject" Target="../embeddings/oleObject519.bin"/><Relationship Id="rId566" Type="http://schemas.openxmlformats.org/officeDocument/2006/relationships/oleObject" Target="../embeddings/oleObject561.bin"/><Relationship Id="rId731" Type="http://schemas.openxmlformats.org/officeDocument/2006/relationships/oleObject" Target="../embeddings/oleObject726.bin"/><Relationship Id="rId773" Type="http://schemas.openxmlformats.org/officeDocument/2006/relationships/oleObject" Target="../embeddings/oleObject76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63" Type="http://schemas.openxmlformats.org/officeDocument/2006/relationships/oleObject" Target="../embeddings/oleObject158.bin"/><Relationship Id="rId219" Type="http://schemas.openxmlformats.org/officeDocument/2006/relationships/oleObject" Target="../embeddings/oleObject214.bin"/><Relationship Id="rId370" Type="http://schemas.openxmlformats.org/officeDocument/2006/relationships/oleObject" Target="../embeddings/oleObject365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829" Type="http://schemas.openxmlformats.org/officeDocument/2006/relationships/oleObject" Target="../embeddings/oleObject824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25" Type="http://schemas.openxmlformats.org/officeDocument/2006/relationships/oleObject" Target="../embeddings/oleObject20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577" Type="http://schemas.openxmlformats.org/officeDocument/2006/relationships/oleObject" Target="../embeddings/oleObject572.bin"/><Relationship Id="rId700" Type="http://schemas.openxmlformats.org/officeDocument/2006/relationships/oleObject" Target="../embeddings/oleObject695.bin"/><Relationship Id="rId742" Type="http://schemas.openxmlformats.org/officeDocument/2006/relationships/oleObject" Target="../embeddings/oleObject737.bin"/><Relationship Id="rId132" Type="http://schemas.openxmlformats.org/officeDocument/2006/relationships/oleObject" Target="../embeddings/oleObject12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602" Type="http://schemas.openxmlformats.org/officeDocument/2006/relationships/oleObject" Target="../embeddings/oleObject597.bin"/><Relationship Id="rId784" Type="http://schemas.openxmlformats.org/officeDocument/2006/relationships/oleObject" Target="../embeddings/oleObject779.bin"/><Relationship Id="rId241" Type="http://schemas.openxmlformats.org/officeDocument/2006/relationships/oleObject" Target="../embeddings/oleObject236.bin"/><Relationship Id="rId437" Type="http://schemas.openxmlformats.org/officeDocument/2006/relationships/oleObject" Target="../embeddings/oleObject432.bin"/><Relationship Id="rId479" Type="http://schemas.openxmlformats.org/officeDocument/2006/relationships/oleObject" Target="../embeddings/oleObject474.bin"/><Relationship Id="rId644" Type="http://schemas.openxmlformats.org/officeDocument/2006/relationships/oleObject" Target="../embeddings/oleObject639.bin"/><Relationship Id="rId686" Type="http://schemas.openxmlformats.org/officeDocument/2006/relationships/oleObject" Target="../embeddings/oleObject681.bin"/><Relationship Id="rId36" Type="http://schemas.openxmlformats.org/officeDocument/2006/relationships/oleObject" Target="../embeddings/oleObject31.bin"/><Relationship Id="rId283" Type="http://schemas.openxmlformats.org/officeDocument/2006/relationships/oleObject" Target="../embeddings/oleObject278.bin"/><Relationship Id="rId339" Type="http://schemas.openxmlformats.org/officeDocument/2006/relationships/oleObject" Target="../embeddings/oleObject334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546" Type="http://schemas.openxmlformats.org/officeDocument/2006/relationships/oleObject" Target="../embeddings/oleObject541.bin"/><Relationship Id="rId711" Type="http://schemas.openxmlformats.org/officeDocument/2006/relationships/oleObject" Target="../embeddings/oleObject706.bin"/><Relationship Id="rId753" Type="http://schemas.openxmlformats.org/officeDocument/2006/relationships/oleObject" Target="../embeddings/oleObject748.bin"/><Relationship Id="rId78" Type="http://schemas.openxmlformats.org/officeDocument/2006/relationships/oleObject" Target="../embeddings/oleObject73.bin"/><Relationship Id="rId101" Type="http://schemas.openxmlformats.org/officeDocument/2006/relationships/oleObject" Target="../embeddings/oleObject96.bin"/><Relationship Id="rId143" Type="http://schemas.openxmlformats.org/officeDocument/2006/relationships/oleObject" Target="../embeddings/oleObject138.bin"/><Relationship Id="rId185" Type="http://schemas.openxmlformats.org/officeDocument/2006/relationships/oleObject" Target="../embeddings/oleObject180.bin"/><Relationship Id="rId350" Type="http://schemas.openxmlformats.org/officeDocument/2006/relationships/oleObject" Target="../embeddings/oleObject345.bin"/><Relationship Id="rId406" Type="http://schemas.openxmlformats.org/officeDocument/2006/relationships/oleObject" Target="../embeddings/oleObject401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809" Type="http://schemas.openxmlformats.org/officeDocument/2006/relationships/oleObject" Target="../embeddings/oleObject804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5.bin"/><Relationship Id="rId392" Type="http://schemas.openxmlformats.org/officeDocument/2006/relationships/oleObject" Target="../embeddings/oleObject387.bin"/><Relationship Id="rId448" Type="http://schemas.openxmlformats.org/officeDocument/2006/relationships/oleObject" Target="../embeddings/oleObject443.bin"/><Relationship Id="rId613" Type="http://schemas.openxmlformats.org/officeDocument/2006/relationships/oleObject" Target="../embeddings/oleObject608.bin"/><Relationship Id="rId655" Type="http://schemas.openxmlformats.org/officeDocument/2006/relationships/oleObject" Target="../embeddings/oleObject650.bin"/><Relationship Id="rId697" Type="http://schemas.openxmlformats.org/officeDocument/2006/relationships/oleObject" Target="../embeddings/oleObject692.bin"/><Relationship Id="rId820" Type="http://schemas.openxmlformats.org/officeDocument/2006/relationships/oleObject" Target="../embeddings/oleObject815.bin"/><Relationship Id="rId252" Type="http://schemas.openxmlformats.org/officeDocument/2006/relationships/oleObject" Target="../embeddings/oleObject247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47" Type="http://schemas.openxmlformats.org/officeDocument/2006/relationships/oleObject" Target="../embeddings/oleObject42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57" Type="http://schemas.openxmlformats.org/officeDocument/2006/relationships/oleObject" Target="../embeddings/oleObject552.bin"/><Relationship Id="rId599" Type="http://schemas.openxmlformats.org/officeDocument/2006/relationships/oleObject" Target="../embeddings/oleObject594.bin"/><Relationship Id="rId764" Type="http://schemas.openxmlformats.org/officeDocument/2006/relationships/oleObject" Target="../embeddings/oleObject759.bin"/><Relationship Id="rId196" Type="http://schemas.openxmlformats.org/officeDocument/2006/relationships/oleObject" Target="../embeddings/oleObject191.bin"/><Relationship Id="rId417" Type="http://schemas.openxmlformats.org/officeDocument/2006/relationships/oleObject" Target="../embeddings/oleObject412.bin"/><Relationship Id="rId459" Type="http://schemas.openxmlformats.org/officeDocument/2006/relationships/oleObject" Target="../embeddings/oleObject454.bin"/><Relationship Id="rId624" Type="http://schemas.openxmlformats.org/officeDocument/2006/relationships/oleObject" Target="../embeddings/oleObject619.bin"/><Relationship Id="rId666" Type="http://schemas.openxmlformats.org/officeDocument/2006/relationships/oleObject" Target="../embeddings/oleObject661.bin"/><Relationship Id="rId831" Type="http://schemas.openxmlformats.org/officeDocument/2006/relationships/oleObject" Target="../embeddings/oleObject826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63" Type="http://schemas.openxmlformats.org/officeDocument/2006/relationships/oleObject" Target="../embeddings/oleObject258.bin"/><Relationship Id="rId319" Type="http://schemas.openxmlformats.org/officeDocument/2006/relationships/oleObject" Target="../embeddings/oleObject314.bin"/><Relationship Id="rId470" Type="http://schemas.openxmlformats.org/officeDocument/2006/relationships/oleObject" Target="../embeddings/oleObject465.bin"/><Relationship Id="rId526" Type="http://schemas.openxmlformats.org/officeDocument/2006/relationships/oleObject" Target="../embeddings/oleObject521.bin"/><Relationship Id="rId58" Type="http://schemas.openxmlformats.org/officeDocument/2006/relationships/oleObject" Target="../embeddings/oleObject53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733" Type="http://schemas.openxmlformats.org/officeDocument/2006/relationships/oleObject" Target="../embeddings/oleObject728.bin"/><Relationship Id="rId775" Type="http://schemas.openxmlformats.org/officeDocument/2006/relationships/oleObject" Target="../embeddings/oleObject770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677" Type="http://schemas.openxmlformats.org/officeDocument/2006/relationships/oleObject" Target="../embeddings/oleObject672.bin"/><Relationship Id="rId800" Type="http://schemas.openxmlformats.org/officeDocument/2006/relationships/oleObject" Target="../embeddings/oleObject795.bin"/><Relationship Id="rId232" Type="http://schemas.openxmlformats.org/officeDocument/2006/relationships/oleObject" Target="../embeddings/oleObject227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702" Type="http://schemas.openxmlformats.org/officeDocument/2006/relationships/oleObject" Target="../embeddings/oleObject697.bin"/><Relationship Id="rId27" Type="http://schemas.openxmlformats.org/officeDocument/2006/relationships/oleObject" Target="../embeddings/oleObject22.bin"/><Relationship Id="rId69" Type="http://schemas.openxmlformats.org/officeDocument/2006/relationships/oleObject" Target="../embeddings/oleObject64.bin"/><Relationship Id="rId134" Type="http://schemas.openxmlformats.org/officeDocument/2006/relationships/oleObject" Target="../embeddings/oleObject129.bin"/><Relationship Id="rId537" Type="http://schemas.openxmlformats.org/officeDocument/2006/relationships/oleObject" Target="../embeddings/oleObject532.bin"/><Relationship Id="rId579" Type="http://schemas.openxmlformats.org/officeDocument/2006/relationships/oleObject" Target="../embeddings/oleObject574.bin"/><Relationship Id="rId744" Type="http://schemas.openxmlformats.org/officeDocument/2006/relationships/oleObject" Target="../embeddings/oleObject739.bin"/><Relationship Id="rId786" Type="http://schemas.openxmlformats.org/officeDocument/2006/relationships/oleObject" Target="../embeddings/oleObject781.bin"/><Relationship Id="rId80" Type="http://schemas.openxmlformats.org/officeDocument/2006/relationships/oleObject" Target="../embeddings/oleObject75.bin"/><Relationship Id="rId176" Type="http://schemas.openxmlformats.org/officeDocument/2006/relationships/oleObject" Target="../embeddings/oleObject171.bin"/><Relationship Id="rId341" Type="http://schemas.openxmlformats.org/officeDocument/2006/relationships/oleObject" Target="../embeddings/oleObject336.bin"/><Relationship Id="rId383" Type="http://schemas.openxmlformats.org/officeDocument/2006/relationships/oleObject" Target="../embeddings/oleObject378.bin"/><Relationship Id="rId439" Type="http://schemas.openxmlformats.org/officeDocument/2006/relationships/oleObject" Target="../embeddings/oleObject434.bin"/><Relationship Id="rId590" Type="http://schemas.openxmlformats.org/officeDocument/2006/relationships/oleObject" Target="../embeddings/oleObject585.bin"/><Relationship Id="rId604" Type="http://schemas.openxmlformats.org/officeDocument/2006/relationships/oleObject" Target="../embeddings/oleObject599.bin"/><Relationship Id="rId646" Type="http://schemas.openxmlformats.org/officeDocument/2006/relationships/oleObject" Target="../embeddings/oleObject641.bin"/><Relationship Id="rId811" Type="http://schemas.openxmlformats.org/officeDocument/2006/relationships/oleObject" Target="../embeddings/oleObject806.bin"/><Relationship Id="rId201" Type="http://schemas.openxmlformats.org/officeDocument/2006/relationships/oleObject" Target="../embeddings/oleObject196.bin"/><Relationship Id="rId243" Type="http://schemas.openxmlformats.org/officeDocument/2006/relationships/oleObject" Target="../embeddings/oleObject238.bin"/><Relationship Id="rId285" Type="http://schemas.openxmlformats.org/officeDocument/2006/relationships/oleObject" Target="../embeddings/oleObject280.bin"/><Relationship Id="rId450" Type="http://schemas.openxmlformats.org/officeDocument/2006/relationships/oleObject" Target="../embeddings/oleObject445.bin"/><Relationship Id="rId506" Type="http://schemas.openxmlformats.org/officeDocument/2006/relationships/oleObject" Target="../embeddings/oleObject501.bin"/><Relationship Id="rId688" Type="http://schemas.openxmlformats.org/officeDocument/2006/relationships/oleObject" Target="../embeddings/oleObject683.bin"/><Relationship Id="rId38" Type="http://schemas.openxmlformats.org/officeDocument/2006/relationships/oleObject" Target="../embeddings/oleObject33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492" Type="http://schemas.openxmlformats.org/officeDocument/2006/relationships/oleObject" Target="../embeddings/oleObject487.bin"/><Relationship Id="rId548" Type="http://schemas.openxmlformats.org/officeDocument/2006/relationships/oleObject" Target="../embeddings/oleObject543.bin"/><Relationship Id="rId713" Type="http://schemas.openxmlformats.org/officeDocument/2006/relationships/oleObject" Target="../embeddings/oleObject708.bin"/><Relationship Id="rId755" Type="http://schemas.openxmlformats.org/officeDocument/2006/relationships/oleObject" Target="../embeddings/oleObject750.bin"/><Relationship Id="rId797" Type="http://schemas.openxmlformats.org/officeDocument/2006/relationships/oleObject" Target="../embeddings/oleObject792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87" Type="http://schemas.openxmlformats.org/officeDocument/2006/relationships/oleObject" Target="../embeddings/oleObject182.bin"/><Relationship Id="rId352" Type="http://schemas.openxmlformats.org/officeDocument/2006/relationships/oleObject" Target="../embeddings/oleObject347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822" Type="http://schemas.openxmlformats.org/officeDocument/2006/relationships/oleObject" Target="../embeddings/oleObject817.bin"/><Relationship Id="rId212" Type="http://schemas.openxmlformats.org/officeDocument/2006/relationships/oleObject" Target="../embeddings/oleObject207.bin"/><Relationship Id="rId254" Type="http://schemas.openxmlformats.org/officeDocument/2006/relationships/oleObject" Target="../embeddings/oleObject249.bin"/><Relationship Id="rId657" Type="http://schemas.openxmlformats.org/officeDocument/2006/relationships/oleObject" Target="../embeddings/oleObject652.bin"/><Relationship Id="rId699" Type="http://schemas.openxmlformats.org/officeDocument/2006/relationships/oleObject" Target="../embeddings/oleObject694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96" Type="http://schemas.openxmlformats.org/officeDocument/2006/relationships/oleObject" Target="../embeddings/oleObject291.bin"/><Relationship Id="rId461" Type="http://schemas.openxmlformats.org/officeDocument/2006/relationships/oleObject" Target="../embeddings/oleObject456.bin"/><Relationship Id="rId517" Type="http://schemas.openxmlformats.org/officeDocument/2006/relationships/oleObject" Target="../embeddings/oleObject512.bin"/><Relationship Id="rId559" Type="http://schemas.openxmlformats.org/officeDocument/2006/relationships/oleObject" Target="../embeddings/oleObject554.bin"/><Relationship Id="rId724" Type="http://schemas.openxmlformats.org/officeDocument/2006/relationships/oleObject" Target="../embeddings/oleObject719.bin"/><Relationship Id="rId766" Type="http://schemas.openxmlformats.org/officeDocument/2006/relationships/oleObject" Target="../embeddings/oleObject761.bin"/><Relationship Id="rId60" Type="http://schemas.openxmlformats.org/officeDocument/2006/relationships/oleObject" Target="../embeddings/oleObject55.bin"/><Relationship Id="rId156" Type="http://schemas.openxmlformats.org/officeDocument/2006/relationships/oleObject" Target="../embeddings/oleObject151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363" Type="http://schemas.openxmlformats.org/officeDocument/2006/relationships/oleObject" Target="../embeddings/oleObject358.bin"/><Relationship Id="rId419" Type="http://schemas.openxmlformats.org/officeDocument/2006/relationships/oleObject" Target="../embeddings/oleObject414.bin"/><Relationship Id="rId570" Type="http://schemas.openxmlformats.org/officeDocument/2006/relationships/oleObject" Target="../embeddings/oleObject565.bin"/><Relationship Id="rId626" Type="http://schemas.openxmlformats.org/officeDocument/2006/relationships/oleObject" Target="../embeddings/oleObject621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833" Type="http://schemas.openxmlformats.org/officeDocument/2006/relationships/oleObject" Target="../embeddings/oleObject828.bin"/><Relationship Id="rId18" Type="http://schemas.openxmlformats.org/officeDocument/2006/relationships/oleObject" Target="../embeddings/oleObject13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125" Type="http://schemas.openxmlformats.org/officeDocument/2006/relationships/oleObject" Target="../embeddings/oleObject120.bin"/><Relationship Id="rId167" Type="http://schemas.openxmlformats.org/officeDocument/2006/relationships/oleObject" Target="../embeddings/oleObject162.bin"/><Relationship Id="rId332" Type="http://schemas.openxmlformats.org/officeDocument/2006/relationships/oleObject" Target="../embeddings/oleObject327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777" Type="http://schemas.openxmlformats.org/officeDocument/2006/relationships/oleObject" Target="../embeddings/oleObject772.bin"/><Relationship Id="rId71" Type="http://schemas.openxmlformats.org/officeDocument/2006/relationships/oleObject" Target="../embeddings/oleObject66.bin"/><Relationship Id="rId234" Type="http://schemas.openxmlformats.org/officeDocument/2006/relationships/oleObject" Target="../embeddings/oleObject229.bin"/><Relationship Id="rId637" Type="http://schemas.openxmlformats.org/officeDocument/2006/relationships/oleObject" Target="../embeddings/oleObject632.bin"/><Relationship Id="rId679" Type="http://schemas.openxmlformats.org/officeDocument/2006/relationships/oleObject" Target="../embeddings/oleObject674.bin"/><Relationship Id="rId802" Type="http://schemas.openxmlformats.org/officeDocument/2006/relationships/oleObject" Target="../embeddings/oleObject797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76" Type="http://schemas.openxmlformats.org/officeDocument/2006/relationships/oleObject" Target="../embeddings/oleObject271.bin"/><Relationship Id="rId441" Type="http://schemas.openxmlformats.org/officeDocument/2006/relationships/oleObject" Target="../embeddings/oleObject436.bin"/><Relationship Id="rId483" Type="http://schemas.openxmlformats.org/officeDocument/2006/relationships/oleObject" Target="../embeddings/oleObject478.bin"/><Relationship Id="rId539" Type="http://schemas.openxmlformats.org/officeDocument/2006/relationships/oleObject" Target="../embeddings/oleObject534.bin"/><Relationship Id="rId690" Type="http://schemas.openxmlformats.org/officeDocument/2006/relationships/oleObject" Target="../embeddings/oleObject685.bin"/><Relationship Id="rId704" Type="http://schemas.openxmlformats.org/officeDocument/2006/relationships/oleObject" Target="../embeddings/oleObject699.bin"/><Relationship Id="rId746" Type="http://schemas.openxmlformats.org/officeDocument/2006/relationships/oleObject" Target="../embeddings/oleObject741.bin"/><Relationship Id="rId40" Type="http://schemas.openxmlformats.org/officeDocument/2006/relationships/oleObject" Target="../embeddings/oleObject35.bin"/><Relationship Id="rId136" Type="http://schemas.openxmlformats.org/officeDocument/2006/relationships/oleObject" Target="../embeddings/oleObject131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788" Type="http://schemas.openxmlformats.org/officeDocument/2006/relationships/oleObject" Target="../embeddings/oleObject783.bin"/><Relationship Id="rId82" Type="http://schemas.openxmlformats.org/officeDocument/2006/relationships/oleObject" Target="../embeddings/oleObject77.bin"/><Relationship Id="rId203" Type="http://schemas.openxmlformats.org/officeDocument/2006/relationships/oleObject" Target="../embeddings/oleObject198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606" Type="http://schemas.openxmlformats.org/officeDocument/2006/relationships/oleObject" Target="../embeddings/oleObject601.bin"/><Relationship Id="rId648" Type="http://schemas.openxmlformats.org/officeDocument/2006/relationships/oleObject" Target="../embeddings/oleObject643.bin"/><Relationship Id="rId813" Type="http://schemas.openxmlformats.org/officeDocument/2006/relationships/oleObject" Target="../embeddings/oleObject808.bin"/><Relationship Id="rId245" Type="http://schemas.openxmlformats.org/officeDocument/2006/relationships/oleObject" Target="../embeddings/oleObject240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52" Type="http://schemas.openxmlformats.org/officeDocument/2006/relationships/oleObject" Target="../embeddings/oleObject447.bin"/><Relationship Id="rId494" Type="http://schemas.openxmlformats.org/officeDocument/2006/relationships/oleObject" Target="../embeddings/oleObject489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105" Type="http://schemas.openxmlformats.org/officeDocument/2006/relationships/oleObject" Target="../embeddings/oleObject100.bin"/><Relationship Id="rId147" Type="http://schemas.openxmlformats.org/officeDocument/2006/relationships/oleObject" Target="../embeddings/oleObject142.bin"/><Relationship Id="rId312" Type="http://schemas.openxmlformats.org/officeDocument/2006/relationships/oleObject" Target="../embeddings/oleObject307.bin"/><Relationship Id="rId354" Type="http://schemas.openxmlformats.org/officeDocument/2006/relationships/oleObject" Target="../embeddings/oleObject349.bin"/><Relationship Id="rId757" Type="http://schemas.openxmlformats.org/officeDocument/2006/relationships/oleObject" Target="../embeddings/oleObject752.bin"/><Relationship Id="rId799" Type="http://schemas.openxmlformats.org/officeDocument/2006/relationships/oleObject" Target="../embeddings/oleObject794.bin"/><Relationship Id="rId51" Type="http://schemas.openxmlformats.org/officeDocument/2006/relationships/oleObject" Target="../embeddings/oleObject46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561" Type="http://schemas.openxmlformats.org/officeDocument/2006/relationships/oleObject" Target="../embeddings/oleObject556.bin"/><Relationship Id="rId617" Type="http://schemas.openxmlformats.org/officeDocument/2006/relationships/oleObject" Target="../embeddings/oleObject612.bin"/><Relationship Id="rId659" Type="http://schemas.openxmlformats.org/officeDocument/2006/relationships/oleObject" Target="../embeddings/oleObject654.bin"/><Relationship Id="rId824" Type="http://schemas.openxmlformats.org/officeDocument/2006/relationships/oleObject" Target="../embeddings/oleObject819.bin"/><Relationship Id="rId214" Type="http://schemas.openxmlformats.org/officeDocument/2006/relationships/oleObject" Target="../embeddings/oleObject209.bin"/><Relationship Id="rId256" Type="http://schemas.openxmlformats.org/officeDocument/2006/relationships/oleObject" Target="../embeddings/oleObject251.bin"/><Relationship Id="rId298" Type="http://schemas.openxmlformats.org/officeDocument/2006/relationships/oleObject" Target="../embeddings/oleObject293.bin"/><Relationship Id="rId421" Type="http://schemas.openxmlformats.org/officeDocument/2006/relationships/oleObject" Target="../embeddings/oleObject416.bin"/><Relationship Id="rId463" Type="http://schemas.openxmlformats.org/officeDocument/2006/relationships/oleObject" Target="../embeddings/oleObject458.bin"/><Relationship Id="rId519" Type="http://schemas.openxmlformats.org/officeDocument/2006/relationships/oleObject" Target="../embeddings/oleObject514.bin"/><Relationship Id="rId670" Type="http://schemas.openxmlformats.org/officeDocument/2006/relationships/oleObject" Target="../embeddings/oleObject665.bin"/><Relationship Id="rId116" Type="http://schemas.openxmlformats.org/officeDocument/2006/relationships/oleObject" Target="../embeddings/oleObject111.bin"/><Relationship Id="rId158" Type="http://schemas.openxmlformats.org/officeDocument/2006/relationships/oleObject" Target="../embeddings/oleObject153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726" Type="http://schemas.openxmlformats.org/officeDocument/2006/relationships/oleObject" Target="../embeddings/oleObject721.bin"/><Relationship Id="rId768" Type="http://schemas.openxmlformats.org/officeDocument/2006/relationships/oleObject" Target="../embeddings/oleObject763.bin"/><Relationship Id="rId20" Type="http://schemas.openxmlformats.org/officeDocument/2006/relationships/oleObject" Target="../embeddings/oleObject15.bin"/><Relationship Id="rId62" Type="http://schemas.openxmlformats.org/officeDocument/2006/relationships/oleObject" Target="../embeddings/oleObject57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225" Type="http://schemas.openxmlformats.org/officeDocument/2006/relationships/oleObject" Target="../embeddings/oleObject220.bin"/><Relationship Id="rId267" Type="http://schemas.openxmlformats.org/officeDocument/2006/relationships/oleObject" Target="../embeddings/oleObject262.bin"/><Relationship Id="rId432" Type="http://schemas.openxmlformats.org/officeDocument/2006/relationships/oleObject" Target="../embeddings/oleObject427.bin"/><Relationship Id="rId474" Type="http://schemas.openxmlformats.org/officeDocument/2006/relationships/oleObject" Target="../embeddings/oleObject469.bin"/><Relationship Id="rId127" Type="http://schemas.openxmlformats.org/officeDocument/2006/relationships/oleObject" Target="../embeddings/oleObject122.bin"/><Relationship Id="rId681" Type="http://schemas.openxmlformats.org/officeDocument/2006/relationships/oleObject" Target="../embeddings/oleObject676.bin"/><Relationship Id="rId737" Type="http://schemas.openxmlformats.org/officeDocument/2006/relationships/oleObject" Target="../embeddings/oleObject732.bin"/><Relationship Id="rId779" Type="http://schemas.openxmlformats.org/officeDocument/2006/relationships/oleObject" Target="../embeddings/oleObject774.bin"/><Relationship Id="rId31" Type="http://schemas.openxmlformats.org/officeDocument/2006/relationships/oleObject" Target="../embeddings/oleObject26.bin"/><Relationship Id="rId73" Type="http://schemas.openxmlformats.org/officeDocument/2006/relationships/oleObject" Target="../embeddings/oleObject68.bin"/><Relationship Id="rId169" Type="http://schemas.openxmlformats.org/officeDocument/2006/relationships/oleObject" Target="../embeddings/oleObject164.bin"/><Relationship Id="rId334" Type="http://schemas.openxmlformats.org/officeDocument/2006/relationships/oleObject" Target="../embeddings/oleObject329.bin"/><Relationship Id="rId376" Type="http://schemas.openxmlformats.org/officeDocument/2006/relationships/oleObject" Target="../embeddings/oleObject371.bin"/><Relationship Id="rId541" Type="http://schemas.openxmlformats.org/officeDocument/2006/relationships/oleObject" Target="../embeddings/oleObject536.bin"/><Relationship Id="rId583" Type="http://schemas.openxmlformats.org/officeDocument/2006/relationships/oleObject" Target="../embeddings/oleObject578.bin"/><Relationship Id="rId639" Type="http://schemas.openxmlformats.org/officeDocument/2006/relationships/oleObject" Target="../embeddings/oleObject634.bin"/><Relationship Id="rId790" Type="http://schemas.openxmlformats.org/officeDocument/2006/relationships/oleObject" Target="../embeddings/oleObject785.bin"/><Relationship Id="rId804" Type="http://schemas.openxmlformats.org/officeDocument/2006/relationships/oleObject" Target="../embeddings/oleObject799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36" Type="http://schemas.openxmlformats.org/officeDocument/2006/relationships/oleObject" Target="../embeddings/oleObject231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43" Type="http://schemas.openxmlformats.org/officeDocument/2006/relationships/oleObject" Target="../embeddings/oleObject438.bin"/><Relationship Id="rId650" Type="http://schemas.openxmlformats.org/officeDocument/2006/relationships/oleObject" Target="../embeddings/oleObject645.bin"/><Relationship Id="rId303" Type="http://schemas.openxmlformats.org/officeDocument/2006/relationships/oleObject" Target="../embeddings/oleObject298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706" Type="http://schemas.openxmlformats.org/officeDocument/2006/relationships/oleObject" Target="../embeddings/oleObject701.bin"/><Relationship Id="rId748" Type="http://schemas.openxmlformats.org/officeDocument/2006/relationships/oleObject" Target="../embeddings/oleObject743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52" Type="http://schemas.openxmlformats.org/officeDocument/2006/relationships/oleObject" Target="../embeddings/oleObject547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412" Type="http://schemas.openxmlformats.org/officeDocument/2006/relationships/oleObject" Target="../embeddings/oleObject407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454" Type="http://schemas.openxmlformats.org/officeDocument/2006/relationships/oleObject" Target="../embeddings/oleObject449.bin"/><Relationship Id="rId496" Type="http://schemas.openxmlformats.org/officeDocument/2006/relationships/oleObject" Target="../embeddings/oleObject491.bin"/><Relationship Id="rId661" Type="http://schemas.openxmlformats.org/officeDocument/2006/relationships/oleObject" Target="../embeddings/oleObject656.bin"/><Relationship Id="rId717" Type="http://schemas.openxmlformats.org/officeDocument/2006/relationships/oleObject" Target="../embeddings/oleObject712.bin"/><Relationship Id="rId759" Type="http://schemas.openxmlformats.org/officeDocument/2006/relationships/oleObject" Target="../embeddings/oleObject754.bin"/><Relationship Id="rId11" Type="http://schemas.openxmlformats.org/officeDocument/2006/relationships/oleObject" Target="../embeddings/oleObject6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356" Type="http://schemas.openxmlformats.org/officeDocument/2006/relationships/oleObject" Target="../embeddings/oleObject351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563" Type="http://schemas.openxmlformats.org/officeDocument/2006/relationships/oleObject" Target="../embeddings/oleObject558.bin"/><Relationship Id="rId619" Type="http://schemas.openxmlformats.org/officeDocument/2006/relationships/oleObject" Target="../embeddings/oleObject614.bin"/><Relationship Id="rId770" Type="http://schemas.openxmlformats.org/officeDocument/2006/relationships/oleObject" Target="../embeddings/oleObject765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826" Type="http://schemas.openxmlformats.org/officeDocument/2006/relationships/oleObject" Target="../embeddings/oleObject821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30" Type="http://schemas.openxmlformats.org/officeDocument/2006/relationships/oleObject" Target="../embeddings/oleObject625.bin"/><Relationship Id="rId672" Type="http://schemas.openxmlformats.org/officeDocument/2006/relationships/oleObject" Target="../embeddings/oleObject667.bin"/><Relationship Id="rId728" Type="http://schemas.openxmlformats.org/officeDocument/2006/relationships/oleObject" Target="../embeddings/oleObject723.bin"/><Relationship Id="rId22" Type="http://schemas.openxmlformats.org/officeDocument/2006/relationships/oleObject" Target="../embeddings/oleObject17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367" Type="http://schemas.openxmlformats.org/officeDocument/2006/relationships/oleObject" Target="../embeddings/oleObject362.bin"/><Relationship Id="rId532" Type="http://schemas.openxmlformats.org/officeDocument/2006/relationships/oleObject" Target="../embeddings/oleObject527.bin"/><Relationship Id="rId574" Type="http://schemas.openxmlformats.org/officeDocument/2006/relationships/oleObject" Target="../embeddings/oleObject569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837" Type="http://schemas.openxmlformats.org/officeDocument/2006/relationships/oleObject" Target="../embeddings/oleObject832.bin"/><Relationship Id="rId269" Type="http://schemas.openxmlformats.org/officeDocument/2006/relationships/oleObject" Target="../embeddings/oleObject264.bin"/><Relationship Id="rId434" Type="http://schemas.openxmlformats.org/officeDocument/2006/relationships/oleObject" Target="../embeddings/oleObject429.bin"/><Relationship Id="rId476" Type="http://schemas.openxmlformats.org/officeDocument/2006/relationships/oleObject" Target="../embeddings/oleObject471.bin"/><Relationship Id="rId641" Type="http://schemas.openxmlformats.org/officeDocument/2006/relationships/oleObject" Target="../embeddings/oleObject636.bin"/><Relationship Id="rId683" Type="http://schemas.openxmlformats.org/officeDocument/2006/relationships/oleObject" Target="../embeddings/oleObject678.bin"/><Relationship Id="rId739" Type="http://schemas.openxmlformats.org/officeDocument/2006/relationships/oleObject" Target="../embeddings/oleObject734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36" Type="http://schemas.openxmlformats.org/officeDocument/2006/relationships/oleObject" Target="../embeddings/oleObject331.bin"/><Relationship Id="rId501" Type="http://schemas.openxmlformats.org/officeDocument/2006/relationships/oleObject" Target="../embeddings/oleObject496.bin"/><Relationship Id="rId543" Type="http://schemas.openxmlformats.org/officeDocument/2006/relationships/oleObject" Target="../embeddings/oleObject538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378" Type="http://schemas.openxmlformats.org/officeDocument/2006/relationships/oleObject" Target="../embeddings/oleObject373.bin"/><Relationship Id="rId403" Type="http://schemas.openxmlformats.org/officeDocument/2006/relationships/oleObject" Target="../embeddings/oleObject398.bin"/><Relationship Id="rId585" Type="http://schemas.openxmlformats.org/officeDocument/2006/relationships/oleObject" Target="../embeddings/oleObject580.bin"/><Relationship Id="rId750" Type="http://schemas.openxmlformats.org/officeDocument/2006/relationships/oleObject" Target="../embeddings/oleObject745.bin"/><Relationship Id="rId792" Type="http://schemas.openxmlformats.org/officeDocument/2006/relationships/oleObject" Target="../embeddings/oleObject787.bin"/><Relationship Id="rId806" Type="http://schemas.openxmlformats.org/officeDocument/2006/relationships/oleObject" Target="../embeddings/oleObject801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52" Type="http://schemas.openxmlformats.org/officeDocument/2006/relationships/oleObject" Target="../embeddings/oleObject647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347" Type="http://schemas.openxmlformats.org/officeDocument/2006/relationships/oleObject" Target="../embeddings/oleObject342.bin"/><Relationship Id="rId512" Type="http://schemas.openxmlformats.org/officeDocument/2006/relationships/oleObject" Target="../embeddings/oleObject507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54" Type="http://schemas.openxmlformats.org/officeDocument/2006/relationships/oleObject" Target="../embeddings/oleObject549.bin"/><Relationship Id="rId596" Type="http://schemas.openxmlformats.org/officeDocument/2006/relationships/oleObject" Target="../embeddings/oleObject591.bin"/><Relationship Id="rId761" Type="http://schemas.openxmlformats.org/officeDocument/2006/relationships/oleObject" Target="../embeddings/oleObject756.bin"/><Relationship Id="rId817" Type="http://schemas.openxmlformats.org/officeDocument/2006/relationships/oleObject" Target="../embeddings/oleObject812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49" Type="http://schemas.openxmlformats.org/officeDocument/2006/relationships/oleObject" Target="../embeddings/oleObject244.bin"/><Relationship Id="rId414" Type="http://schemas.openxmlformats.org/officeDocument/2006/relationships/oleObject" Target="../embeddings/oleObject409.bin"/><Relationship Id="rId456" Type="http://schemas.openxmlformats.org/officeDocument/2006/relationships/oleObject" Target="../embeddings/oleObject451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663" Type="http://schemas.openxmlformats.org/officeDocument/2006/relationships/oleObject" Target="../embeddings/oleObject658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719" Type="http://schemas.openxmlformats.org/officeDocument/2006/relationships/oleObject" Target="../embeddings/oleObject714.bin"/><Relationship Id="rId55" Type="http://schemas.openxmlformats.org/officeDocument/2006/relationships/oleObject" Target="../embeddings/oleObject50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30" Type="http://schemas.openxmlformats.org/officeDocument/2006/relationships/oleObject" Target="../embeddings/oleObject725.bin"/><Relationship Id="rId772" Type="http://schemas.openxmlformats.org/officeDocument/2006/relationships/oleObject" Target="../embeddings/oleObject767.bin"/><Relationship Id="rId828" Type="http://schemas.openxmlformats.org/officeDocument/2006/relationships/oleObject" Target="../embeddings/oleObject823.bin"/><Relationship Id="rId162" Type="http://schemas.openxmlformats.org/officeDocument/2006/relationships/oleObject" Target="../embeddings/oleObject157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467" Type="http://schemas.openxmlformats.org/officeDocument/2006/relationships/oleObject" Target="../embeddings/oleObject462.bin"/><Relationship Id="rId632" Type="http://schemas.openxmlformats.org/officeDocument/2006/relationships/oleObject" Target="../embeddings/oleObject627.bin"/><Relationship Id="rId271" Type="http://schemas.openxmlformats.org/officeDocument/2006/relationships/oleObject" Target="../embeddings/oleObject266.bin"/><Relationship Id="rId674" Type="http://schemas.openxmlformats.org/officeDocument/2006/relationships/oleObject" Target="../embeddings/oleObject669.bin"/><Relationship Id="rId24" Type="http://schemas.openxmlformats.org/officeDocument/2006/relationships/oleObject" Target="../embeddings/oleObject19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69" Type="http://schemas.openxmlformats.org/officeDocument/2006/relationships/oleObject" Target="../embeddings/oleObject364.bin"/><Relationship Id="rId534" Type="http://schemas.openxmlformats.org/officeDocument/2006/relationships/oleObject" Target="../embeddings/oleObject529.bin"/><Relationship Id="rId576" Type="http://schemas.openxmlformats.org/officeDocument/2006/relationships/oleObject" Target="../embeddings/oleObject571.bin"/><Relationship Id="rId741" Type="http://schemas.openxmlformats.org/officeDocument/2006/relationships/oleObject" Target="../embeddings/oleObject736.bin"/><Relationship Id="rId783" Type="http://schemas.openxmlformats.org/officeDocument/2006/relationships/oleObject" Target="../embeddings/oleObject778.bin"/><Relationship Id="rId173" Type="http://schemas.openxmlformats.org/officeDocument/2006/relationships/oleObject" Target="../embeddings/oleObject168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36" Type="http://schemas.openxmlformats.org/officeDocument/2006/relationships/oleObject" Target="../embeddings/oleObject431.bin"/><Relationship Id="rId601" Type="http://schemas.openxmlformats.org/officeDocument/2006/relationships/oleObject" Target="../embeddings/oleObject596.bin"/><Relationship Id="rId643" Type="http://schemas.openxmlformats.org/officeDocument/2006/relationships/oleObject" Target="../embeddings/oleObject638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35" Type="http://schemas.openxmlformats.org/officeDocument/2006/relationships/oleObject" Target="../embeddings/oleObject30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38" Type="http://schemas.openxmlformats.org/officeDocument/2006/relationships/oleObject" Target="../embeddings/oleObject333.bin"/><Relationship Id="rId503" Type="http://schemas.openxmlformats.org/officeDocument/2006/relationships/oleObject" Target="../embeddings/oleObject498.bin"/><Relationship Id="rId545" Type="http://schemas.openxmlformats.org/officeDocument/2006/relationships/oleObject" Target="../embeddings/oleObject540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752" Type="http://schemas.openxmlformats.org/officeDocument/2006/relationships/oleObject" Target="../embeddings/oleObject747.bin"/><Relationship Id="rId808" Type="http://schemas.openxmlformats.org/officeDocument/2006/relationships/oleObject" Target="../embeddings/oleObject803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447" Type="http://schemas.openxmlformats.org/officeDocument/2006/relationships/oleObject" Target="../embeddings/oleObject442.bin"/><Relationship Id="rId612" Type="http://schemas.openxmlformats.org/officeDocument/2006/relationships/oleObject" Target="../embeddings/oleObject607.bin"/><Relationship Id="rId794" Type="http://schemas.openxmlformats.org/officeDocument/2006/relationships/oleObject" Target="../embeddings/oleObject789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54" Type="http://schemas.openxmlformats.org/officeDocument/2006/relationships/oleObject" Target="../embeddings/oleObject649.bin"/><Relationship Id="rId696" Type="http://schemas.openxmlformats.org/officeDocument/2006/relationships/oleObject" Target="../embeddings/oleObject691.bin"/><Relationship Id="rId46" Type="http://schemas.openxmlformats.org/officeDocument/2006/relationships/oleObject" Target="../embeddings/oleObject41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49" Type="http://schemas.openxmlformats.org/officeDocument/2006/relationships/oleObject" Target="../embeddings/oleObject344.bin"/><Relationship Id="rId514" Type="http://schemas.openxmlformats.org/officeDocument/2006/relationships/oleObject" Target="../embeddings/oleObject509.bin"/><Relationship Id="rId556" Type="http://schemas.openxmlformats.org/officeDocument/2006/relationships/oleObject" Target="../embeddings/oleObject551.bin"/><Relationship Id="rId721" Type="http://schemas.openxmlformats.org/officeDocument/2006/relationships/oleObject" Target="../embeddings/oleObject716.bin"/><Relationship Id="rId763" Type="http://schemas.openxmlformats.org/officeDocument/2006/relationships/oleObject" Target="../embeddings/oleObject75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53" Type="http://schemas.openxmlformats.org/officeDocument/2006/relationships/oleObject" Target="../embeddings/oleObject148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416" Type="http://schemas.openxmlformats.org/officeDocument/2006/relationships/oleObject" Target="../embeddings/oleObject411.bin"/><Relationship Id="rId598" Type="http://schemas.openxmlformats.org/officeDocument/2006/relationships/oleObject" Target="../embeddings/oleObject593.bin"/><Relationship Id="rId819" Type="http://schemas.openxmlformats.org/officeDocument/2006/relationships/oleObject" Target="../embeddings/oleObject814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23" Type="http://schemas.openxmlformats.org/officeDocument/2006/relationships/oleObject" Target="../embeddings/oleObject618.bin"/><Relationship Id="rId665" Type="http://schemas.openxmlformats.org/officeDocument/2006/relationships/oleObject" Target="../embeddings/oleObject660.bin"/><Relationship Id="rId830" Type="http://schemas.openxmlformats.org/officeDocument/2006/relationships/oleObject" Target="../embeddings/oleObject825.bin"/><Relationship Id="rId15" Type="http://schemas.openxmlformats.org/officeDocument/2006/relationships/oleObject" Target="../embeddings/oleObject10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567" Type="http://schemas.openxmlformats.org/officeDocument/2006/relationships/oleObject" Target="../embeddings/oleObject562.bin"/><Relationship Id="rId732" Type="http://schemas.openxmlformats.org/officeDocument/2006/relationships/oleObject" Target="../embeddings/oleObject727.bin"/><Relationship Id="rId99" Type="http://schemas.openxmlformats.org/officeDocument/2006/relationships/oleObject" Target="../embeddings/oleObject94.bin"/><Relationship Id="rId122" Type="http://schemas.openxmlformats.org/officeDocument/2006/relationships/oleObject" Target="../embeddings/oleObject117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774" Type="http://schemas.openxmlformats.org/officeDocument/2006/relationships/oleObject" Target="../embeddings/oleObject769.bin"/><Relationship Id="rId427" Type="http://schemas.openxmlformats.org/officeDocument/2006/relationships/oleObject" Target="../embeddings/oleObject422.bin"/><Relationship Id="rId469" Type="http://schemas.openxmlformats.org/officeDocument/2006/relationships/oleObject" Target="../embeddings/oleObject464.bin"/><Relationship Id="rId634" Type="http://schemas.openxmlformats.org/officeDocument/2006/relationships/oleObject" Target="../embeddings/oleObject629.bin"/><Relationship Id="rId676" Type="http://schemas.openxmlformats.org/officeDocument/2006/relationships/oleObject" Target="../embeddings/oleObject671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73" Type="http://schemas.openxmlformats.org/officeDocument/2006/relationships/oleObject" Target="../embeddings/oleObject268.bin"/><Relationship Id="rId329" Type="http://schemas.openxmlformats.org/officeDocument/2006/relationships/oleObject" Target="../embeddings/oleObject324.bin"/><Relationship Id="rId480" Type="http://schemas.openxmlformats.org/officeDocument/2006/relationships/oleObject" Target="../embeddings/oleObject475.bin"/><Relationship Id="rId536" Type="http://schemas.openxmlformats.org/officeDocument/2006/relationships/oleObject" Target="../embeddings/oleObject531.bin"/><Relationship Id="rId701" Type="http://schemas.openxmlformats.org/officeDocument/2006/relationships/oleObject" Target="../embeddings/oleObject696.bin"/><Relationship Id="rId68" Type="http://schemas.openxmlformats.org/officeDocument/2006/relationships/oleObject" Target="../embeddings/oleObject63.bin"/><Relationship Id="rId133" Type="http://schemas.openxmlformats.org/officeDocument/2006/relationships/oleObject" Target="../embeddings/oleObject128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743" Type="http://schemas.openxmlformats.org/officeDocument/2006/relationships/oleObject" Target="../embeddings/oleObject738.bin"/><Relationship Id="rId785" Type="http://schemas.openxmlformats.org/officeDocument/2006/relationships/oleObject" Target="../embeddings/oleObject780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38" Type="http://schemas.openxmlformats.org/officeDocument/2006/relationships/oleObject" Target="../embeddings/oleObject433.bin"/><Relationship Id="rId603" Type="http://schemas.openxmlformats.org/officeDocument/2006/relationships/oleObject" Target="../embeddings/oleObject598.bin"/><Relationship Id="rId645" Type="http://schemas.openxmlformats.org/officeDocument/2006/relationships/oleObject" Target="../embeddings/oleObject640.bin"/><Relationship Id="rId687" Type="http://schemas.openxmlformats.org/officeDocument/2006/relationships/oleObject" Target="../embeddings/oleObject682.bin"/><Relationship Id="rId810" Type="http://schemas.openxmlformats.org/officeDocument/2006/relationships/oleObject" Target="../embeddings/oleObject805.bin"/><Relationship Id="rId242" Type="http://schemas.openxmlformats.org/officeDocument/2006/relationships/oleObject" Target="../embeddings/oleObject23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37" Type="http://schemas.openxmlformats.org/officeDocument/2006/relationships/oleObject" Target="../embeddings/oleObject32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44" Type="http://schemas.openxmlformats.org/officeDocument/2006/relationships/oleObject" Target="../embeddings/oleObject139.bin"/><Relationship Id="rId547" Type="http://schemas.openxmlformats.org/officeDocument/2006/relationships/oleObject" Target="../embeddings/oleObject542.bin"/><Relationship Id="rId589" Type="http://schemas.openxmlformats.org/officeDocument/2006/relationships/oleObject" Target="../embeddings/oleObject584.bin"/><Relationship Id="rId754" Type="http://schemas.openxmlformats.org/officeDocument/2006/relationships/oleObject" Target="../embeddings/oleObject749.bin"/><Relationship Id="rId796" Type="http://schemas.openxmlformats.org/officeDocument/2006/relationships/oleObject" Target="../embeddings/oleObject791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449" Type="http://schemas.openxmlformats.org/officeDocument/2006/relationships/oleObject" Target="../embeddings/oleObject444.bin"/><Relationship Id="rId614" Type="http://schemas.openxmlformats.org/officeDocument/2006/relationships/oleObject" Target="../embeddings/oleObject609.bin"/><Relationship Id="rId656" Type="http://schemas.openxmlformats.org/officeDocument/2006/relationships/oleObject" Target="../embeddings/oleObject651.bin"/><Relationship Id="rId821" Type="http://schemas.openxmlformats.org/officeDocument/2006/relationships/oleObject" Target="../embeddings/oleObject816.bin"/><Relationship Id="rId211" Type="http://schemas.openxmlformats.org/officeDocument/2006/relationships/oleObject" Target="../embeddings/oleObject206.bin"/><Relationship Id="rId253" Type="http://schemas.openxmlformats.org/officeDocument/2006/relationships/oleObject" Target="../embeddings/oleObject248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460" Type="http://schemas.openxmlformats.org/officeDocument/2006/relationships/oleObject" Target="../embeddings/oleObject455.bin"/><Relationship Id="rId516" Type="http://schemas.openxmlformats.org/officeDocument/2006/relationships/oleObject" Target="../embeddings/oleObject511.bin"/><Relationship Id="rId698" Type="http://schemas.openxmlformats.org/officeDocument/2006/relationships/oleObject" Target="../embeddings/oleObject693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23" Type="http://schemas.openxmlformats.org/officeDocument/2006/relationships/oleObject" Target="../embeddings/oleObject718.bin"/><Relationship Id="rId765" Type="http://schemas.openxmlformats.org/officeDocument/2006/relationships/oleObject" Target="../embeddings/oleObject760.bin"/><Relationship Id="rId155" Type="http://schemas.openxmlformats.org/officeDocument/2006/relationships/oleObject" Target="../embeddings/oleObject150.bin"/><Relationship Id="rId197" Type="http://schemas.openxmlformats.org/officeDocument/2006/relationships/oleObject" Target="../embeddings/oleObject192.bin"/><Relationship Id="rId362" Type="http://schemas.openxmlformats.org/officeDocument/2006/relationships/oleObject" Target="../embeddings/oleObject357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222" Type="http://schemas.openxmlformats.org/officeDocument/2006/relationships/oleObject" Target="../embeddings/oleObject217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667" Type="http://schemas.openxmlformats.org/officeDocument/2006/relationships/oleObject" Target="../embeddings/oleObject662.bin"/><Relationship Id="rId17" Type="http://schemas.openxmlformats.org/officeDocument/2006/relationships/oleObject" Target="../embeddings/oleObject12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27" Type="http://schemas.openxmlformats.org/officeDocument/2006/relationships/oleObject" Target="../embeddings/oleObject522.bin"/><Relationship Id="rId569" Type="http://schemas.openxmlformats.org/officeDocument/2006/relationships/oleObject" Target="../embeddings/oleObject564.bin"/><Relationship Id="rId734" Type="http://schemas.openxmlformats.org/officeDocument/2006/relationships/oleObject" Target="../embeddings/oleObject729.bin"/><Relationship Id="rId776" Type="http://schemas.openxmlformats.org/officeDocument/2006/relationships/oleObject" Target="../embeddings/oleObject771.bin"/><Relationship Id="rId70" Type="http://schemas.openxmlformats.org/officeDocument/2006/relationships/oleObject" Target="../embeddings/oleObject65.bin"/><Relationship Id="rId166" Type="http://schemas.openxmlformats.org/officeDocument/2006/relationships/oleObject" Target="../embeddings/oleObject161.bin"/><Relationship Id="rId331" Type="http://schemas.openxmlformats.org/officeDocument/2006/relationships/oleObject" Target="../embeddings/oleObject326.bin"/><Relationship Id="rId373" Type="http://schemas.openxmlformats.org/officeDocument/2006/relationships/oleObject" Target="../embeddings/oleObject368.bin"/><Relationship Id="rId429" Type="http://schemas.openxmlformats.org/officeDocument/2006/relationships/oleObject" Target="../embeddings/oleObject424.bin"/><Relationship Id="rId580" Type="http://schemas.openxmlformats.org/officeDocument/2006/relationships/oleObject" Target="../embeddings/oleObject575.bin"/><Relationship Id="rId636" Type="http://schemas.openxmlformats.org/officeDocument/2006/relationships/oleObject" Target="../embeddings/oleObject631.bin"/><Relationship Id="rId801" Type="http://schemas.openxmlformats.org/officeDocument/2006/relationships/oleObject" Target="../embeddings/oleObject796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28" Type="http://schemas.openxmlformats.org/officeDocument/2006/relationships/oleObject" Target="../embeddings/oleObject23.bin"/><Relationship Id="rId275" Type="http://schemas.openxmlformats.org/officeDocument/2006/relationships/oleObject" Target="../embeddings/oleObject270.bin"/><Relationship Id="rId300" Type="http://schemas.openxmlformats.org/officeDocument/2006/relationships/oleObject" Target="../embeddings/oleObject295.bin"/><Relationship Id="rId482" Type="http://schemas.openxmlformats.org/officeDocument/2006/relationships/oleObject" Target="../embeddings/oleObject477.bin"/><Relationship Id="rId538" Type="http://schemas.openxmlformats.org/officeDocument/2006/relationships/oleObject" Target="../embeddings/oleObject533.bin"/><Relationship Id="rId703" Type="http://schemas.openxmlformats.org/officeDocument/2006/relationships/oleObject" Target="../embeddings/oleObject698.bin"/><Relationship Id="rId745" Type="http://schemas.openxmlformats.org/officeDocument/2006/relationships/oleObject" Target="../embeddings/oleObject740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77" Type="http://schemas.openxmlformats.org/officeDocument/2006/relationships/oleObject" Target="../embeddings/oleObject172.bin"/><Relationship Id="rId342" Type="http://schemas.openxmlformats.org/officeDocument/2006/relationships/oleObject" Target="../embeddings/oleObject337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605" Type="http://schemas.openxmlformats.org/officeDocument/2006/relationships/oleObject" Target="../embeddings/oleObject600.bin"/><Relationship Id="rId787" Type="http://schemas.openxmlformats.org/officeDocument/2006/relationships/oleObject" Target="../embeddings/oleObject782.bin"/><Relationship Id="rId812" Type="http://schemas.openxmlformats.org/officeDocument/2006/relationships/oleObject" Target="../embeddings/oleObject807.bin"/><Relationship Id="rId202" Type="http://schemas.openxmlformats.org/officeDocument/2006/relationships/oleObject" Target="../embeddings/oleObject197.bin"/><Relationship Id="rId244" Type="http://schemas.openxmlformats.org/officeDocument/2006/relationships/oleObject" Target="../embeddings/oleObject239.bin"/><Relationship Id="rId647" Type="http://schemas.openxmlformats.org/officeDocument/2006/relationships/oleObject" Target="../embeddings/oleObject642.bin"/><Relationship Id="rId689" Type="http://schemas.openxmlformats.org/officeDocument/2006/relationships/oleObject" Target="../embeddings/oleObject684.bin"/><Relationship Id="rId39" Type="http://schemas.openxmlformats.org/officeDocument/2006/relationships/oleObject" Target="../embeddings/oleObject34.bin"/><Relationship Id="rId286" Type="http://schemas.openxmlformats.org/officeDocument/2006/relationships/oleObject" Target="../embeddings/oleObject281.bin"/><Relationship Id="rId451" Type="http://schemas.openxmlformats.org/officeDocument/2006/relationships/oleObject" Target="../embeddings/oleObject446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549" Type="http://schemas.openxmlformats.org/officeDocument/2006/relationships/oleObject" Target="../embeddings/oleObject544.bin"/><Relationship Id="rId714" Type="http://schemas.openxmlformats.org/officeDocument/2006/relationships/oleObject" Target="../embeddings/oleObject709.bin"/><Relationship Id="rId756" Type="http://schemas.openxmlformats.org/officeDocument/2006/relationships/oleObject" Target="../embeddings/oleObject75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46" Type="http://schemas.openxmlformats.org/officeDocument/2006/relationships/oleObject" Target="../embeddings/oleObject141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53" Type="http://schemas.openxmlformats.org/officeDocument/2006/relationships/oleObject" Target="../embeddings/oleObject348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560" Type="http://schemas.openxmlformats.org/officeDocument/2006/relationships/oleObject" Target="../embeddings/oleObject555.bin"/><Relationship Id="rId798" Type="http://schemas.openxmlformats.org/officeDocument/2006/relationships/oleObject" Target="../embeddings/oleObject793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16" Type="http://schemas.openxmlformats.org/officeDocument/2006/relationships/oleObject" Target="../embeddings/oleObject611.bin"/><Relationship Id="rId658" Type="http://schemas.openxmlformats.org/officeDocument/2006/relationships/oleObject" Target="../embeddings/oleObject653.bin"/><Relationship Id="rId823" Type="http://schemas.openxmlformats.org/officeDocument/2006/relationships/oleObject" Target="../embeddings/oleObject818.bin"/><Relationship Id="rId255" Type="http://schemas.openxmlformats.org/officeDocument/2006/relationships/oleObject" Target="../embeddings/oleObject250.bin"/><Relationship Id="rId297" Type="http://schemas.openxmlformats.org/officeDocument/2006/relationships/oleObject" Target="../embeddings/oleObject292.bin"/><Relationship Id="rId462" Type="http://schemas.openxmlformats.org/officeDocument/2006/relationships/oleObject" Target="../embeddings/oleObject457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115" Type="http://schemas.openxmlformats.org/officeDocument/2006/relationships/oleObject" Target="../embeddings/oleObject110.bin"/><Relationship Id="rId157" Type="http://schemas.openxmlformats.org/officeDocument/2006/relationships/oleObject" Target="../embeddings/oleObject152.bin"/><Relationship Id="rId322" Type="http://schemas.openxmlformats.org/officeDocument/2006/relationships/oleObject" Target="../embeddings/oleObject317.bin"/><Relationship Id="rId364" Type="http://schemas.openxmlformats.org/officeDocument/2006/relationships/oleObject" Target="../embeddings/oleObject359.bin"/><Relationship Id="rId767" Type="http://schemas.openxmlformats.org/officeDocument/2006/relationships/oleObject" Target="../embeddings/oleObject762.bin"/><Relationship Id="rId61" Type="http://schemas.openxmlformats.org/officeDocument/2006/relationships/oleObject" Target="../embeddings/oleObject56.bin"/><Relationship Id="rId199" Type="http://schemas.openxmlformats.org/officeDocument/2006/relationships/oleObject" Target="../embeddings/oleObject194.bin"/><Relationship Id="rId571" Type="http://schemas.openxmlformats.org/officeDocument/2006/relationships/oleObject" Target="../embeddings/oleObject566.bin"/><Relationship Id="rId627" Type="http://schemas.openxmlformats.org/officeDocument/2006/relationships/oleObject" Target="../embeddings/oleObject622.bin"/><Relationship Id="rId669" Type="http://schemas.openxmlformats.org/officeDocument/2006/relationships/oleObject" Target="../embeddings/oleObject664.bin"/><Relationship Id="rId834" Type="http://schemas.openxmlformats.org/officeDocument/2006/relationships/oleObject" Target="../embeddings/oleObject829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66" Type="http://schemas.openxmlformats.org/officeDocument/2006/relationships/oleObject" Target="../embeddings/oleObject261.bin"/><Relationship Id="rId431" Type="http://schemas.openxmlformats.org/officeDocument/2006/relationships/oleObject" Target="../embeddings/oleObject426.bin"/><Relationship Id="rId473" Type="http://schemas.openxmlformats.org/officeDocument/2006/relationships/oleObject" Target="../embeddings/oleObject468.bin"/><Relationship Id="rId529" Type="http://schemas.openxmlformats.org/officeDocument/2006/relationships/oleObject" Target="../embeddings/oleObject524.bin"/><Relationship Id="rId680" Type="http://schemas.openxmlformats.org/officeDocument/2006/relationships/oleObject" Target="../embeddings/oleObject675.bin"/><Relationship Id="rId736" Type="http://schemas.openxmlformats.org/officeDocument/2006/relationships/oleObject" Target="../embeddings/oleObject731.bin"/><Relationship Id="rId30" Type="http://schemas.openxmlformats.org/officeDocument/2006/relationships/oleObject" Target="../embeddings/oleObject25.bin"/><Relationship Id="rId126" Type="http://schemas.openxmlformats.org/officeDocument/2006/relationships/oleObject" Target="../embeddings/oleObject121.bin"/><Relationship Id="rId168" Type="http://schemas.openxmlformats.org/officeDocument/2006/relationships/oleObject" Target="../embeddings/oleObject163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78" Type="http://schemas.openxmlformats.org/officeDocument/2006/relationships/oleObject" Target="../embeddings/oleObject773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638" Type="http://schemas.openxmlformats.org/officeDocument/2006/relationships/oleObject" Target="../embeddings/oleObject633.bin"/><Relationship Id="rId803" Type="http://schemas.openxmlformats.org/officeDocument/2006/relationships/oleObject" Target="../embeddings/oleObject798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0.bin"/><Relationship Id="rId277" Type="http://schemas.openxmlformats.org/officeDocument/2006/relationships/oleObject" Target="../embeddings/oleObject272.bin"/><Relationship Id="rId400" Type="http://schemas.openxmlformats.org/officeDocument/2006/relationships/oleObject" Target="../embeddings/oleObject395.bin"/><Relationship Id="rId442" Type="http://schemas.openxmlformats.org/officeDocument/2006/relationships/oleObject" Target="../embeddings/oleObject437.bin"/><Relationship Id="rId484" Type="http://schemas.openxmlformats.org/officeDocument/2006/relationships/oleObject" Target="../embeddings/oleObject479.bin"/><Relationship Id="rId705" Type="http://schemas.openxmlformats.org/officeDocument/2006/relationships/oleObject" Target="../embeddings/oleObject700.bin"/><Relationship Id="rId137" Type="http://schemas.openxmlformats.org/officeDocument/2006/relationships/oleObject" Target="../embeddings/oleObject132.bin"/><Relationship Id="rId302" Type="http://schemas.openxmlformats.org/officeDocument/2006/relationships/oleObject" Target="../embeddings/oleObject297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747" Type="http://schemas.openxmlformats.org/officeDocument/2006/relationships/oleObject" Target="../embeddings/oleObject742.bin"/><Relationship Id="rId789" Type="http://schemas.openxmlformats.org/officeDocument/2006/relationships/oleObject" Target="../embeddings/oleObject784.bin"/><Relationship Id="rId41" Type="http://schemas.openxmlformats.org/officeDocument/2006/relationships/oleObject" Target="../embeddings/oleObject36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51" Type="http://schemas.openxmlformats.org/officeDocument/2006/relationships/oleObject" Target="../embeddings/oleObject546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649" Type="http://schemas.openxmlformats.org/officeDocument/2006/relationships/oleObject" Target="../embeddings/oleObject644.bin"/><Relationship Id="rId814" Type="http://schemas.openxmlformats.org/officeDocument/2006/relationships/oleObject" Target="../embeddings/oleObject809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46" Type="http://schemas.openxmlformats.org/officeDocument/2006/relationships/oleObject" Target="../embeddings/oleObject241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453" Type="http://schemas.openxmlformats.org/officeDocument/2006/relationships/oleObject" Target="../embeddings/oleObject448.bin"/><Relationship Id="rId509" Type="http://schemas.openxmlformats.org/officeDocument/2006/relationships/oleObject" Target="../embeddings/oleObject504.bin"/><Relationship Id="rId660" Type="http://schemas.openxmlformats.org/officeDocument/2006/relationships/oleObject" Target="../embeddings/oleObject655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495" Type="http://schemas.openxmlformats.org/officeDocument/2006/relationships/oleObject" Target="../embeddings/oleObject490.bin"/><Relationship Id="rId716" Type="http://schemas.openxmlformats.org/officeDocument/2006/relationships/oleObject" Target="../embeddings/oleObject711.bin"/><Relationship Id="rId758" Type="http://schemas.openxmlformats.org/officeDocument/2006/relationships/oleObject" Target="../embeddings/oleObject753.bin"/><Relationship Id="rId10" Type="http://schemas.openxmlformats.org/officeDocument/2006/relationships/oleObject" Target="../embeddings/oleObject5.bin"/><Relationship Id="rId52" Type="http://schemas.openxmlformats.org/officeDocument/2006/relationships/oleObject" Target="../embeddings/oleObject47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355" Type="http://schemas.openxmlformats.org/officeDocument/2006/relationships/oleObject" Target="../embeddings/oleObject350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562" Type="http://schemas.openxmlformats.org/officeDocument/2006/relationships/oleObject" Target="../embeddings/oleObject557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215" Type="http://schemas.openxmlformats.org/officeDocument/2006/relationships/oleObject" Target="../embeddings/oleObject210.bin"/><Relationship Id="rId257" Type="http://schemas.openxmlformats.org/officeDocument/2006/relationships/oleObject" Target="../embeddings/oleObject252.bin"/><Relationship Id="rId422" Type="http://schemas.openxmlformats.org/officeDocument/2006/relationships/oleObject" Target="../embeddings/oleObject417.bin"/><Relationship Id="rId464" Type="http://schemas.openxmlformats.org/officeDocument/2006/relationships/oleObject" Target="../embeddings/oleObject459.bin"/><Relationship Id="rId299" Type="http://schemas.openxmlformats.org/officeDocument/2006/relationships/oleObject" Target="../embeddings/oleObject294.bin"/><Relationship Id="rId727" Type="http://schemas.openxmlformats.org/officeDocument/2006/relationships/oleObject" Target="../embeddings/oleObject722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640" Type="http://schemas.openxmlformats.org/officeDocument/2006/relationships/oleObject" Target="../embeddings/oleObject635.bin"/><Relationship Id="rId738" Type="http://schemas.openxmlformats.org/officeDocument/2006/relationships/oleObject" Target="../embeddings/oleObject733.bin"/><Relationship Id="rId74" Type="http://schemas.openxmlformats.org/officeDocument/2006/relationships/oleObject" Target="../embeddings/oleObject69.bin"/><Relationship Id="rId377" Type="http://schemas.openxmlformats.org/officeDocument/2006/relationships/oleObject" Target="../embeddings/oleObject372.bin"/><Relationship Id="rId500" Type="http://schemas.openxmlformats.org/officeDocument/2006/relationships/oleObject" Target="../embeddings/oleObject495.bin"/><Relationship Id="rId584" Type="http://schemas.openxmlformats.org/officeDocument/2006/relationships/oleObject" Target="../embeddings/oleObject579.bin"/><Relationship Id="rId805" Type="http://schemas.openxmlformats.org/officeDocument/2006/relationships/oleObject" Target="../embeddings/oleObject800.bin"/><Relationship Id="rId5" Type="http://schemas.openxmlformats.org/officeDocument/2006/relationships/image" Target="../media/image1.wmf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749" Type="http://schemas.openxmlformats.org/officeDocument/2006/relationships/oleObject" Target="../embeddings/oleObject74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88" Type="http://schemas.openxmlformats.org/officeDocument/2006/relationships/oleObject" Target="../embeddings/oleObject383.bin"/><Relationship Id="rId511" Type="http://schemas.openxmlformats.org/officeDocument/2006/relationships/oleObject" Target="../embeddings/oleObject506.bin"/><Relationship Id="rId609" Type="http://schemas.openxmlformats.org/officeDocument/2006/relationships/oleObject" Target="../embeddings/oleObject60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595" Type="http://schemas.openxmlformats.org/officeDocument/2006/relationships/oleObject" Target="../embeddings/oleObject590.bin"/><Relationship Id="rId816" Type="http://schemas.openxmlformats.org/officeDocument/2006/relationships/oleObject" Target="../embeddings/oleObject811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399" Type="http://schemas.openxmlformats.org/officeDocument/2006/relationships/oleObject" Target="../embeddings/oleObject394.bin"/><Relationship Id="rId827" Type="http://schemas.openxmlformats.org/officeDocument/2006/relationships/oleObject" Target="../embeddings/oleObject8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3"/>
  <sheetViews>
    <sheetView tabSelected="1" workbookViewId="0">
      <selection activeCell="L12" sqref="L12"/>
    </sheetView>
  </sheetViews>
  <sheetFormatPr defaultColWidth="8.7109375" defaultRowHeight="15" x14ac:dyDescent="0.25"/>
  <cols>
    <col min="1" max="1" width="5.7109375" style="6" customWidth="1"/>
    <col min="2" max="2" width="34.5703125" style="2" customWidth="1"/>
    <col min="3" max="3" width="11.28515625" style="6" customWidth="1"/>
    <col min="4" max="4" width="15.42578125" style="6" customWidth="1"/>
    <col min="5" max="5" width="13.85546875" style="6" hidden="1" customWidth="1"/>
    <col min="6" max="6" width="16.85546875" style="6" hidden="1" customWidth="1"/>
    <col min="7" max="7" width="11.7109375" style="7" customWidth="1"/>
    <col min="8" max="16384" width="8.7109375" style="2"/>
  </cols>
  <sheetData>
    <row r="1" spans="1:13" ht="15.75" customHeight="1" x14ac:dyDescent="0.25">
      <c r="A1" s="46" t="s">
        <v>2</v>
      </c>
      <c r="B1" s="46"/>
      <c r="C1" s="44" t="s">
        <v>3</v>
      </c>
      <c r="D1" s="44"/>
      <c r="E1" s="44"/>
      <c r="F1" s="44"/>
      <c r="G1" s="1"/>
    </row>
    <row r="2" spans="1:13" ht="16.5" customHeight="1" x14ac:dyDescent="0.25">
      <c r="A2" s="46" t="s">
        <v>4</v>
      </c>
      <c r="B2" s="46"/>
      <c r="C2" s="45" t="s">
        <v>5</v>
      </c>
      <c r="D2" s="45"/>
      <c r="E2" s="45"/>
      <c r="F2" s="45"/>
      <c r="G2" s="3"/>
    </row>
    <row r="3" spans="1:13" ht="16.5" customHeight="1" x14ac:dyDescent="0.25">
      <c r="A3" s="44" t="s">
        <v>17</v>
      </c>
      <c r="B3" s="44"/>
      <c r="C3" s="4"/>
      <c r="D3" s="4"/>
      <c r="E3" s="4"/>
      <c r="F3" s="4"/>
      <c r="G3" s="3"/>
    </row>
    <row r="4" spans="1:13" ht="16.5" customHeight="1" x14ac:dyDescent="0.25">
      <c r="A4" s="5"/>
      <c r="B4" s="5"/>
      <c r="C4" s="4"/>
      <c r="D4" s="4"/>
      <c r="E4" s="4"/>
      <c r="F4" s="4"/>
      <c r="G4" s="3"/>
    </row>
    <row r="5" spans="1:13" ht="43.5" customHeight="1" x14ac:dyDescent="0.25">
      <c r="A5" s="43" t="s">
        <v>282</v>
      </c>
      <c r="B5" s="43"/>
      <c r="C5" s="43"/>
      <c r="D5" s="43"/>
      <c r="E5" s="43"/>
      <c r="F5" s="43"/>
      <c r="G5" s="3"/>
    </row>
    <row r="6" spans="1:13" ht="11.25" customHeight="1" x14ac:dyDescent="0.25"/>
    <row r="7" spans="1:13" s="8" customFormat="1" ht="48.75" customHeight="1" x14ac:dyDescent="0.25">
      <c r="A7" s="10" t="s">
        <v>0</v>
      </c>
      <c r="B7" s="10" t="s">
        <v>6</v>
      </c>
      <c r="C7" s="10" t="s">
        <v>7</v>
      </c>
      <c r="D7" s="10" t="s">
        <v>8</v>
      </c>
      <c r="E7" s="10" t="s">
        <v>15</v>
      </c>
      <c r="F7" s="10" t="s">
        <v>16</v>
      </c>
      <c r="G7" s="51" t="s">
        <v>283</v>
      </c>
    </row>
    <row r="8" spans="1:13" ht="16.5" customHeight="1" x14ac:dyDescent="0.25">
      <c r="A8" s="15">
        <v>1</v>
      </c>
      <c r="B8" s="12" t="s">
        <v>18</v>
      </c>
      <c r="C8" s="16" t="s">
        <v>11</v>
      </c>
      <c r="D8" s="11">
        <v>50</v>
      </c>
      <c r="E8" s="17">
        <v>25000</v>
      </c>
      <c r="F8" s="18">
        <f>D8*E8</f>
        <v>1250000</v>
      </c>
      <c r="G8" s="52"/>
      <c r="I8" s="6"/>
      <c r="J8" s="6"/>
      <c r="K8" s="6"/>
      <c r="L8" s="6"/>
      <c r="M8" s="7"/>
    </row>
    <row r="9" spans="1:13" ht="16.5" customHeight="1" x14ac:dyDescent="0.25">
      <c r="A9" s="19">
        <v>2</v>
      </c>
      <c r="B9" s="20" t="s">
        <v>19</v>
      </c>
      <c r="C9" s="21" t="s">
        <v>20</v>
      </c>
      <c r="D9" s="22">
        <v>40</v>
      </c>
      <c r="E9" s="17">
        <v>18000</v>
      </c>
      <c r="F9" s="18">
        <f t="shared" ref="F9:F72" si="0">D9*E9</f>
        <v>720000</v>
      </c>
      <c r="G9" s="52"/>
      <c r="I9" s="47"/>
      <c r="J9" s="47"/>
      <c r="K9" s="47"/>
      <c r="L9" s="47"/>
      <c r="M9" s="9"/>
    </row>
    <row r="10" spans="1:13" ht="16.5" customHeight="1" x14ac:dyDescent="0.25">
      <c r="A10" s="15">
        <v>3</v>
      </c>
      <c r="B10" s="23" t="s">
        <v>21</v>
      </c>
      <c r="C10" s="11" t="s">
        <v>14</v>
      </c>
      <c r="D10" s="11">
        <v>2</v>
      </c>
      <c r="E10" s="17">
        <v>6990000</v>
      </c>
      <c r="F10" s="18">
        <f t="shared" si="0"/>
        <v>13980000</v>
      </c>
      <c r="G10" s="53"/>
      <c r="H10" s="13"/>
      <c r="I10" s="49"/>
      <c r="J10" s="49"/>
      <c r="K10" s="49"/>
      <c r="L10" s="49"/>
      <c r="M10" s="7"/>
    </row>
    <row r="11" spans="1:13" ht="16.5" customHeight="1" x14ac:dyDescent="0.25">
      <c r="A11" s="19">
        <v>4</v>
      </c>
      <c r="B11" s="24" t="s">
        <v>22</v>
      </c>
      <c r="C11" s="16" t="s">
        <v>11</v>
      </c>
      <c r="D11" s="11">
        <v>300</v>
      </c>
      <c r="E11" s="17">
        <v>2000</v>
      </c>
      <c r="F11" s="18">
        <f t="shared" si="0"/>
        <v>600000</v>
      </c>
      <c r="G11" s="52"/>
      <c r="I11" s="6"/>
      <c r="J11" s="6"/>
      <c r="K11" s="6"/>
      <c r="L11" s="6"/>
      <c r="M11" s="7"/>
    </row>
    <row r="12" spans="1:13" ht="16.5" customHeight="1" x14ac:dyDescent="0.25">
      <c r="A12" s="15">
        <v>5</v>
      </c>
      <c r="B12" s="25" t="s">
        <v>23</v>
      </c>
      <c r="C12" s="16" t="s">
        <v>11</v>
      </c>
      <c r="D12" s="11">
        <v>200</v>
      </c>
      <c r="E12" s="17">
        <v>2000</v>
      </c>
      <c r="F12" s="18">
        <f t="shared" si="0"/>
        <v>400000</v>
      </c>
      <c r="G12" s="52"/>
      <c r="I12" s="6"/>
      <c r="J12" s="6"/>
      <c r="K12" s="6"/>
      <c r="L12" s="6"/>
      <c r="M12" s="7"/>
    </row>
    <row r="13" spans="1:13" ht="16.5" customHeight="1" x14ac:dyDescent="0.25">
      <c r="A13" s="19">
        <v>6</v>
      </c>
      <c r="B13" s="24" t="s">
        <v>24</v>
      </c>
      <c r="C13" s="16" t="s">
        <v>11</v>
      </c>
      <c r="D13" s="11">
        <v>200</v>
      </c>
      <c r="E13" s="17">
        <v>2000</v>
      </c>
      <c r="F13" s="18">
        <f t="shared" si="0"/>
        <v>400000</v>
      </c>
      <c r="G13" s="52"/>
      <c r="I13" s="6"/>
      <c r="J13" s="6"/>
      <c r="K13" s="6"/>
      <c r="L13" s="6"/>
      <c r="M13" s="7"/>
    </row>
    <row r="14" spans="1:13" ht="16.5" customHeight="1" x14ac:dyDescent="0.25">
      <c r="A14" s="15">
        <v>7</v>
      </c>
      <c r="B14" s="12" t="s">
        <v>25</v>
      </c>
      <c r="C14" s="11" t="s">
        <v>14</v>
      </c>
      <c r="D14" s="11">
        <v>100</v>
      </c>
      <c r="E14" s="17">
        <v>2000</v>
      </c>
      <c r="F14" s="18">
        <f t="shared" si="0"/>
        <v>200000</v>
      </c>
      <c r="G14" s="52"/>
      <c r="I14" s="6"/>
      <c r="J14" s="6"/>
      <c r="K14" s="6"/>
      <c r="L14" s="6"/>
      <c r="M14" s="7"/>
    </row>
    <row r="15" spans="1:13" ht="16.5" customHeight="1" x14ac:dyDescent="0.25">
      <c r="A15" s="19">
        <v>8</v>
      </c>
      <c r="B15" s="12" t="s">
        <v>26</v>
      </c>
      <c r="C15" s="11" t="s">
        <v>14</v>
      </c>
      <c r="D15" s="11">
        <v>100</v>
      </c>
      <c r="E15" s="17">
        <v>2000</v>
      </c>
      <c r="F15" s="18">
        <f t="shared" si="0"/>
        <v>200000</v>
      </c>
      <c r="G15" s="52"/>
      <c r="I15" s="6"/>
      <c r="J15" s="6"/>
      <c r="K15" s="6"/>
      <c r="L15" s="6"/>
      <c r="M15" s="7"/>
    </row>
    <row r="16" spans="1:13" ht="36.75" customHeight="1" x14ac:dyDescent="0.25">
      <c r="A16" s="15">
        <v>9</v>
      </c>
      <c r="B16" s="20" t="s">
        <v>27</v>
      </c>
      <c r="C16" s="11" t="s">
        <v>12</v>
      </c>
      <c r="D16" s="11">
        <v>2</v>
      </c>
      <c r="E16" s="17">
        <v>7990000</v>
      </c>
      <c r="F16" s="18">
        <f t="shared" si="0"/>
        <v>15980000</v>
      </c>
      <c r="G16" s="54"/>
      <c r="H16" s="14"/>
      <c r="I16" s="50"/>
      <c r="J16" s="50"/>
      <c r="K16" s="48"/>
      <c r="L16" s="48"/>
      <c r="M16" s="7"/>
    </row>
    <row r="17" spans="1:13" ht="16.5" customHeight="1" x14ac:dyDescent="0.25">
      <c r="A17" s="19">
        <v>10</v>
      </c>
      <c r="B17" s="12" t="s">
        <v>28</v>
      </c>
      <c r="C17" s="11" t="s">
        <v>12</v>
      </c>
      <c r="D17" s="11">
        <v>10</v>
      </c>
      <c r="E17" s="17">
        <v>1550000</v>
      </c>
      <c r="F17" s="18">
        <f t="shared" si="0"/>
        <v>15500000</v>
      </c>
      <c r="G17" s="52"/>
      <c r="I17" s="6"/>
      <c r="J17" s="6"/>
      <c r="K17" s="6"/>
      <c r="L17" s="6"/>
      <c r="M17" s="7"/>
    </row>
    <row r="18" spans="1:13" ht="16.5" customHeight="1" x14ac:dyDescent="0.25">
      <c r="A18" s="15">
        <v>11</v>
      </c>
      <c r="B18" s="12" t="s">
        <v>29</v>
      </c>
      <c r="C18" s="11" t="s">
        <v>12</v>
      </c>
      <c r="D18" s="11">
        <v>3</v>
      </c>
      <c r="E18" s="17">
        <v>1990000</v>
      </c>
      <c r="F18" s="18">
        <f t="shared" si="0"/>
        <v>5970000</v>
      </c>
      <c r="G18" s="52"/>
      <c r="I18" s="6"/>
      <c r="J18" s="6"/>
      <c r="K18" s="6"/>
      <c r="L18" s="6"/>
      <c r="M18" s="7"/>
    </row>
    <row r="19" spans="1:13" ht="16.5" customHeight="1" x14ac:dyDescent="0.25">
      <c r="A19" s="19">
        <v>12</v>
      </c>
      <c r="B19" s="12" t="s">
        <v>30</v>
      </c>
      <c r="C19" s="11" t="s">
        <v>14</v>
      </c>
      <c r="D19" s="11">
        <v>20</v>
      </c>
      <c r="E19" s="17">
        <v>160000</v>
      </c>
      <c r="F19" s="18">
        <f t="shared" si="0"/>
        <v>3200000</v>
      </c>
      <c r="G19" s="52"/>
      <c r="I19" s="6"/>
      <c r="J19" s="6"/>
      <c r="K19" s="6"/>
      <c r="L19" s="6"/>
      <c r="M19" s="7"/>
    </row>
    <row r="20" spans="1:13" ht="16.5" customHeight="1" x14ac:dyDescent="0.25">
      <c r="A20" s="15">
        <v>13</v>
      </c>
      <c r="B20" s="26" t="s">
        <v>31</v>
      </c>
      <c r="C20" s="22" t="s">
        <v>32</v>
      </c>
      <c r="D20" s="11">
        <v>1</v>
      </c>
      <c r="E20" s="17">
        <v>650000</v>
      </c>
      <c r="F20" s="18">
        <f t="shared" si="0"/>
        <v>650000</v>
      </c>
      <c r="G20" s="52"/>
      <c r="I20" s="6"/>
      <c r="J20" s="6"/>
      <c r="K20" s="6"/>
      <c r="L20" s="6"/>
      <c r="M20" s="7"/>
    </row>
    <row r="21" spans="1:13" ht="16.5" customHeight="1" x14ac:dyDescent="0.25">
      <c r="A21" s="19">
        <v>14</v>
      </c>
      <c r="B21" s="26" t="s">
        <v>33</v>
      </c>
      <c r="C21" s="22" t="s">
        <v>32</v>
      </c>
      <c r="D21" s="11">
        <v>1</v>
      </c>
      <c r="E21" s="17">
        <v>690000</v>
      </c>
      <c r="F21" s="18">
        <f t="shared" si="0"/>
        <v>690000</v>
      </c>
      <c r="G21" s="52"/>
      <c r="I21" s="6"/>
      <c r="J21" s="6"/>
      <c r="K21" s="6"/>
      <c r="L21" s="6"/>
      <c r="M21" s="7"/>
    </row>
    <row r="22" spans="1:13" ht="16.5" customHeight="1" x14ac:dyDescent="0.25">
      <c r="A22" s="15">
        <v>15</v>
      </c>
      <c r="B22" s="26" t="s">
        <v>34</v>
      </c>
      <c r="C22" s="22" t="s">
        <v>32</v>
      </c>
      <c r="D22" s="11">
        <v>1</v>
      </c>
      <c r="E22" s="17">
        <v>710000</v>
      </c>
      <c r="F22" s="18">
        <f t="shared" si="0"/>
        <v>710000</v>
      </c>
      <c r="G22" s="52"/>
      <c r="I22" s="6"/>
      <c r="J22" s="6"/>
      <c r="K22" s="6"/>
      <c r="L22" s="6"/>
      <c r="M22" s="7"/>
    </row>
    <row r="23" spans="1:13" ht="16.5" customHeight="1" x14ac:dyDescent="0.25">
      <c r="A23" s="19">
        <v>16</v>
      </c>
      <c r="B23" s="26" t="s">
        <v>35</v>
      </c>
      <c r="C23" s="11" t="s">
        <v>12</v>
      </c>
      <c r="D23" s="11">
        <v>5</v>
      </c>
      <c r="E23" s="17">
        <v>2590000</v>
      </c>
      <c r="F23" s="18">
        <f t="shared" si="0"/>
        <v>12950000</v>
      </c>
      <c r="G23" s="52"/>
      <c r="I23" s="6"/>
      <c r="J23" s="6"/>
      <c r="K23" s="6"/>
      <c r="L23" s="6"/>
      <c r="M23" s="7"/>
    </row>
    <row r="24" spans="1:13" ht="16.5" customHeight="1" x14ac:dyDescent="0.25">
      <c r="A24" s="15">
        <v>17</v>
      </c>
      <c r="B24" s="12" t="s">
        <v>36</v>
      </c>
      <c r="C24" s="16" t="s">
        <v>11</v>
      </c>
      <c r="D24" s="11">
        <v>30</v>
      </c>
      <c r="E24" s="17">
        <v>250000</v>
      </c>
      <c r="F24" s="18">
        <f t="shared" si="0"/>
        <v>7500000</v>
      </c>
      <c r="G24" s="52"/>
      <c r="I24" s="6"/>
      <c r="J24" s="6"/>
      <c r="K24" s="6"/>
      <c r="L24" s="6"/>
      <c r="M24" s="7"/>
    </row>
    <row r="25" spans="1:13" ht="16.5" customHeight="1" x14ac:dyDescent="0.25">
      <c r="A25" s="19">
        <v>18</v>
      </c>
      <c r="B25" s="12" t="s">
        <v>37</v>
      </c>
      <c r="C25" s="27" t="s">
        <v>14</v>
      </c>
      <c r="D25" s="28">
        <v>80</v>
      </c>
      <c r="E25" s="17">
        <v>9000</v>
      </c>
      <c r="F25" s="18">
        <f t="shared" si="0"/>
        <v>720000</v>
      </c>
      <c r="G25" s="52"/>
      <c r="I25" s="6"/>
      <c r="J25" s="6"/>
      <c r="K25" s="6"/>
      <c r="L25" s="6"/>
      <c r="M25" s="7"/>
    </row>
    <row r="26" spans="1:13" ht="33.75" customHeight="1" x14ac:dyDescent="0.25">
      <c r="A26" s="15">
        <v>19</v>
      </c>
      <c r="B26" s="12" t="s">
        <v>38</v>
      </c>
      <c r="C26" s="21" t="s">
        <v>13</v>
      </c>
      <c r="D26" s="11">
        <v>5</v>
      </c>
      <c r="E26" s="17">
        <v>650000</v>
      </c>
      <c r="F26" s="18">
        <f t="shared" si="0"/>
        <v>3250000</v>
      </c>
      <c r="G26" s="52"/>
      <c r="I26" s="6"/>
      <c r="J26" s="6"/>
      <c r="K26" s="6"/>
      <c r="L26" s="6"/>
      <c r="M26" s="7"/>
    </row>
    <row r="27" spans="1:13" ht="16.5" customHeight="1" x14ac:dyDescent="0.25">
      <c r="A27" s="19">
        <v>20</v>
      </c>
      <c r="B27" s="25" t="s">
        <v>39</v>
      </c>
      <c r="C27" s="21" t="s">
        <v>13</v>
      </c>
      <c r="D27" s="11">
        <v>5</v>
      </c>
      <c r="E27" s="17">
        <v>750000</v>
      </c>
      <c r="F27" s="18">
        <f t="shared" si="0"/>
        <v>3750000</v>
      </c>
      <c r="G27" s="52"/>
      <c r="I27" s="6"/>
      <c r="J27" s="6"/>
      <c r="K27" s="6"/>
      <c r="L27" s="6"/>
      <c r="M27" s="7"/>
    </row>
    <row r="28" spans="1:13" ht="16.5" customHeight="1" x14ac:dyDescent="0.25">
      <c r="A28" s="15">
        <v>21</v>
      </c>
      <c r="B28" s="25" t="s">
        <v>40</v>
      </c>
      <c r="C28" s="21" t="s">
        <v>13</v>
      </c>
      <c r="D28" s="11">
        <v>1</v>
      </c>
      <c r="E28" s="17">
        <v>780000</v>
      </c>
      <c r="F28" s="18">
        <f t="shared" si="0"/>
        <v>780000</v>
      </c>
      <c r="G28" s="52"/>
      <c r="I28" s="6"/>
      <c r="J28" s="6"/>
      <c r="K28" s="6"/>
      <c r="L28" s="6"/>
      <c r="M28" s="7"/>
    </row>
    <row r="29" spans="1:13" ht="16.5" customHeight="1" x14ac:dyDescent="0.25">
      <c r="A29" s="19">
        <v>22</v>
      </c>
      <c r="B29" s="12" t="s">
        <v>41</v>
      </c>
      <c r="C29" s="21" t="s">
        <v>20</v>
      </c>
      <c r="D29" s="11">
        <v>5</v>
      </c>
      <c r="E29" s="17">
        <v>520000</v>
      </c>
      <c r="F29" s="18">
        <f t="shared" si="0"/>
        <v>2600000</v>
      </c>
      <c r="G29" s="52"/>
      <c r="I29" s="6"/>
      <c r="J29" s="6"/>
      <c r="K29" s="6"/>
      <c r="L29" s="6"/>
      <c r="M29" s="7"/>
    </row>
    <row r="30" spans="1:13" ht="16.5" customHeight="1" x14ac:dyDescent="0.25">
      <c r="A30" s="15">
        <v>23</v>
      </c>
      <c r="B30" s="12" t="s">
        <v>42</v>
      </c>
      <c r="C30" s="29" t="s">
        <v>20</v>
      </c>
      <c r="D30" s="11">
        <v>10</v>
      </c>
      <c r="E30" s="17">
        <v>620000</v>
      </c>
      <c r="F30" s="18">
        <f t="shared" si="0"/>
        <v>6200000</v>
      </c>
      <c r="G30" s="52"/>
      <c r="I30" s="6"/>
      <c r="J30" s="6"/>
      <c r="K30" s="6"/>
      <c r="L30" s="6"/>
      <c r="M30" s="7"/>
    </row>
    <row r="31" spans="1:13" ht="16.5" customHeight="1" x14ac:dyDescent="0.25">
      <c r="A31" s="19">
        <v>24</v>
      </c>
      <c r="B31" s="12" t="s">
        <v>43</v>
      </c>
      <c r="C31" s="29" t="s">
        <v>20</v>
      </c>
      <c r="D31" s="11">
        <v>10</v>
      </c>
      <c r="E31" s="17">
        <v>650000</v>
      </c>
      <c r="F31" s="18">
        <f t="shared" si="0"/>
        <v>6500000</v>
      </c>
      <c r="G31" s="52"/>
      <c r="I31" s="6"/>
      <c r="J31" s="6"/>
      <c r="K31" s="6"/>
      <c r="L31" s="6"/>
      <c r="M31" s="7"/>
    </row>
    <row r="32" spans="1:13" ht="16.5" customHeight="1" x14ac:dyDescent="0.25">
      <c r="A32" s="15">
        <v>25</v>
      </c>
      <c r="B32" s="26" t="s">
        <v>44</v>
      </c>
      <c r="C32" s="27" t="s">
        <v>14</v>
      </c>
      <c r="D32" s="11">
        <v>80</v>
      </c>
      <c r="E32" s="17">
        <v>8000</v>
      </c>
      <c r="F32" s="18">
        <f t="shared" si="0"/>
        <v>640000</v>
      </c>
      <c r="G32" s="52"/>
      <c r="I32" s="6"/>
      <c r="J32" s="6"/>
      <c r="K32" s="6"/>
      <c r="L32" s="6"/>
      <c r="M32" s="7"/>
    </row>
    <row r="33" spans="1:13" ht="16.5" customHeight="1" x14ac:dyDescent="0.25">
      <c r="A33" s="19">
        <v>26</v>
      </c>
      <c r="B33" s="12" t="s">
        <v>45</v>
      </c>
      <c r="C33" s="27" t="s">
        <v>14</v>
      </c>
      <c r="D33" s="11">
        <v>80</v>
      </c>
      <c r="E33" s="17">
        <v>8000</v>
      </c>
      <c r="F33" s="18">
        <f t="shared" si="0"/>
        <v>640000</v>
      </c>
      <c r="G33" s="52"/>
      <c r="I33" s="6"/>
      <c r="J33" s="6"/>
      <c r="K33" s="6"/>
      <c r="L33" s="6"/>
      <c r="M33" s="7"/>
    </row>
    <row r="34" spans="1:13" ht="16.5" customHeight="1" x14ac:dyDescent="0.25">
      <c r="A34" s="15">
        <v>27</v>
      </c>
      <c r="B34" s="12" t="s">
        <v>46</v>
      </c>
      <c r="C34" s="27" t="s">
        <v>14</v>
      </c>
      <c r="D34" s="11">
        <v>20</v>
      </c>
      <c r="E34" s="17">
        <v>230000</v>
      </c>
      <c r="F34" s="18">
        <f t="shared" si="0"/>
        <v>4600000</v>
      </c>
      <c r="G34" s="52"/>
      <c r="I34" s="6"/>
      <c r="J34" s="6"/>
      <c r="K34" s="6"/>
      <c r="L34" s="6"/>
      <c r="M34" s="7"/>
    </row>
    <row r="35" spans="1:13" ht="16.5" customHeight="1" x14ac:dyDescent="0.25">
      <c r="A35" s="19">
        <v>28</v>
      </c>
      <c r="B35" s="12" t="s">
        <v>47</v>
      </c>
      <c r="C35" s="27" t="s">
        <v>14</v>
      </c>
      <c r="D35" s="11">
        <v>10</v>
      </c>
      <c r="E35" s="17">
        <v>6000</v>
      </c>
      <c r="F35" s="18">
        <f t="shared" si="0"/>
        <v>60000</v>
      </c>
      <c r="G35" s="52"/>
      <c r="I35" s="6"/>
      <c r="J35" s="6"/>
      <c r="K35" s="6"/>
      <c r="L35" s="6"/>
      <c r="M35" s="7"/>
    </row>
    <row r="36" spans="1:13" ht="16.5" customHeight="1" x14ac:dyDescent="0.25">
      <c r="A36" s="15">
        <v>29</v>
      </c>
      <c r="B36" s="12" t="s">
        <v>48</v>
      </c>
      <c r="C36" s="16" t="s">
        <v>11</v>
      </c>
      <c r="D36" s="11">
        <v>35</v>
      </c>
      <c r="E36" s="17">
        <v>180000</v>
      </c>
      <c r="F36" s="18">
        <f t="shared" si="0"/>
        <v>6300000</v>
      </c>
      <c r="G36" s="52"/>
      <c r="I36" s="6"/>
      <c r="J36" s="6"/>
      <c r="K36" s="6"/>
      <c r="L36" s="6"/>
      <c r="M36" s="7"/>
    </row>
    <row r="37" spans="1:13" ht="30.75" customHeight="1" x14ac:dyDescent="0.25">
      <c r="A37" s="19">
        <v>30</v>
      </c>
      <c r="B37" s="12" t="s">
        <v>49</v>
      </c>
      <c r="C37" s="27" t="s">
        <v>14</v>
      </c>
      <c r="D37" s="11">
        <v>80</v>
      </c>
      <c r="E37" s="17">
        <v>35000</v>
      </c>
      <c r="F37" s="18">
        <f t="shared" si="0"/>
        <v>2800000</v>
      </c>
      <c r="G37" s="52"/>
      <c r="I37" s="6"/>
      <c r="J37" s="6"/>
      <c r="K37" s="6"/>
      <c r="L37" s="6"/>
      <c r="M37" s="7"/>
    </row>
    <row r="38" spans="1:13" ht="16.5" customHeight="1" x14ac:dyDescent="0.25">
      <c r="A38" s="15">
        <v>31</v>
      </c>
      <c r="B38" s="12" t="s">
        <v>50</v>
      </c>
      <c r="C38" s="27" t="s">
        <v>14</v>
      </c>
      <c r="D38" s="11">
        <v>80</v>
      </c>
      <c r="E38" s="17">
        <v>12000</v>
      </c>
      <c r="F38" s="18">
        <f t="shared" si="0"/>
        <v>960000</v>
      </c>
      <c r="G38" s="52"/>
      <c r="I38" s="6"/>
      <c r="J38" s="6"/>
      <c r="K38" s="6"/>
      <c r="L38" s="6"/>
      <c r="M38" s="7"/>
    </row>
    <row r="39" spans="1:13" ht="29.25" customHeight="1" x14ac:dyDescent="0.25">
      <c r="A39" s="19">
        <v>32</v>
      </c>
      <c r="B39" s="12" t="s">
        <v>51</v>
      </c>
      <c r="C39" s="27" t="s">
        <v>14</v>
      </c>
      <c r="D39" s="11">
        <v>80</v>
      </c>
      <c r="E39" s="17">
        <v>49000</v>
      </c>
      <c r="F39" s="18">
        <f t="shared" si="0"/>
        <v>3920000</v>
      </c>
      <c r="G39" s="52"/>
      <c r="I39" s="6"/>
      <c r="J39" s="6"/>
      <c r="K39" s="6"/>
      <c r="L39" s="6"/>
      <c r="M39" s="7"/>
    </row>
    <row r="40" spans="1:13" ht="16.5" customHeight="1" x14ac:dyDescent="0.25">
      <c r="A40" s="15">
        <v>33</v>
      </c>
      <c r="B40" s="12" t="s">
        <v>52</v>
      </c>
      <c r="C40" s="27" t="s">
        <v>14</v>
      </c>
      <c r="D40" s="11">
        <v>50</v>
      </c>
      <c r="E40" s="17">
        <v>14000</v>
      </c>
      <c r="F40" s="18">
        <f t="shared" si="0"/>
        <v>700000</v>
      </c>
      <c r="G40" s="52"/>
      <c r="I40" s="6"/>
      <c r="J40" s="6"/>
      <c r="K40" s="6"/>
      <c r="L40" s="6"/>
      <c r="M40" s="7"/>
    </row>
    <row r="41" spans="1:13" ht="16.5" customHeight="1" x14ac:dyDescent="0.25">
      <c r="A41" s="19">
        <v>34</v>
      </c>
      <c r="B41" s="12" t="s">
        <v>53</v>
      </c>
      <c r="C41" s="27" t="s">
        <v>14</v>
      </c>
      <c r="D41" s="11">
        <v>50</v>
      </c>
      <c r="E41" s="17">
        <v>150000</v>
      </c>
      <c r="F41" s="18">
        <f t="shared" si="0"/>
        <v>7500000</v>
      </c>
      <c r="G41" s="52"/>
      <c r="I41" s="6"/>
      <c r="J41" s="6"/>
      <c r="K41" s="6"/>
      <c r="L41" s="6"/>
      <c r="M41" s="7"/>
    </row>
    <row r="42" spans="1:13" ht="16.5" customHeight="1" x14ac:dyDescent="0.25">
      <c r="A42" s="15">
        <v>35</v>
      </c>
      <c r="B42" s="25" t="s">
        <v>54</v>
      </c>
      <c r="C42" s="27" t="s">
        <v>14</v>
      </c>
      <c r="D42" s="11">
        <v>10</v>
      </c>
      <c r="E42" s="17">
        <v>650000</v>
      </c>
      <c r="F42" s="18">
        <f t="shared" si="0"/>
        <v>6500000</v>
      </c>
      <c r="G42" s="52"/>
      <c r="I42" s="6"/>
      <c r="J42" s="6"/>
      <c r="K42" s="6"/>
      <c r="L42" s="6"/>
      <c r="M42" s="7"/>
    </row>
    <row r="43" spans="1:13" ht="16.5" customHeight="1" x14ac:dyDescent="0.25">
      <c r="A43" s="19">
        <v>36</v>
      </c>
      <c r="B43" s="23" t="s">
        <v>55</v>
      </c>
      <c r="C43" s="27" t="s">
        <v>14</v>
      </c>
      <c r="D43" s="11">
        <v>20</v>
      </c>
      <c r="E43" s="17">
        <v>380000</v>
      </c>
      <c r="F43" s="18">
        <f t="shared" si="0"/>
        <v>7600000</v>
      </c>
      <c r="G43" s="52"/>
      <c r="I43" s="6"/>
      <c r="J43" s="6"/>
      <c r="K43" s="6"/>
      <c r="L43" s="6"/>
      <c r="M43" s="7"/>
    </row>
    <row r="44" spans="1:13" ht="16.5" customHeight="1" x14ac:dyDescent="0.25">
      <c r="A44" s="15">
        <v>37</v>
      </c>
      <c r="B44" s="25" t="s">
        <v>56</v>
      </c>
      <c r="C44" s="22" t="s">
        <v>32</v>
      </c>
      <c r="D44" s="11">
        <v>1</v>
      </c>
      <c r="E44" s="17">
        <v>520000</v>
      </c>
      <c r="F44" s="18">
        <f t="shared" si="0"/>
        <v>520000</v>
      </c>
      <c r="G44" s="52"/>
      <c r="I44" s="6"/>
      <c r="J44" s="6"/>
      <c r="K44" s="6"/>
      <c r="L44" s="6"/>
      <c r="M44" s="7"/>
    </row>
    <row r="45" spans="1:13" ht="16.5" customHeight="1" x14ac:dyDescent="0.25">
      <c r="A45" s="19">
        <v>38</v>
      </c>
      <c r="B45" s="25" t="s">
        <v>57</v>
      </c>
      <c r="C45" s="22" t="s">
        <v>32</v>
      </c>
      <c r="D45" s="11">
        <v>1</v>
      </c>
      <c r="E45" s="17">
        <v>540000</v>
      </c>
      <c r="F45" s="18">
        <f t="shared" si="0"/>
        <v>540000</v>
      </c>
      <c r="G45" s="52"/>
      <c r="I45" s="6"/>
      <c r="J45" s="6"/>
      <c r="K45" s="6"/>
      <c r="L45" s="6"/>
      <c r="M45" s="7"/>
    </row>
    <row r="46" spans="1:13" ht="16.5" customHeight="1" x14ac:dyDescent="0.25">
      <c r="A46" s="15">
        <v>39</v>
      </c>
      <c r="B46" s="25" t="s">
        <v>58</v>
      </c>
      <c r="C46" s="30" t="s">
        <v>59</v>
      </c>
      <c r="D46" s="11">
        <v>150</v>
      </c>
      <c r="E46" s="17">
        <v>38000</v>
      </c>
      <c r="F46" s="18">
        <f t="shared" si="0"/>
        <v>5700000</v>
      </c>
      <c r="G46" s="52"/>
      <c r="I46" s="6"/>
      <c r="J46" s="6"/>
      <c r="K46" s="6"/>
      <c r="L46" s="6"/>
      <c r="M46" s="7"/>
    </row>
    <row r="47" spans="1:13" ht="16.5" customHeight="1" x14ac:dyDescent="0.25">
      <c r="A47" s="19">
        <v>40</v>
      </c>
      <c r="B47" s="25" t="s">
        <v>60</v>
      </c>
      <c r="C47" s="30" t="s">
        <v>59</v>
      </c>
      <c r="D47" s="11">
        <v>150</v>
      </c>
      <c r="E47" s="17">
        <v>42000</v>
      </c>
      <c r="F47" s="18">
        <f t="shared" si="0"/>
        <v>6300000</v>
      </c>
      <c r="G47" s="52"/>
      <c r="I47" s="6"/>
      <c r="J47" s="6"/>
      <c r="K47" s="6"/>
      <c r="L47" s="6"/>
      <c r="M47" s="7"/>
    </row>
    <row r="48" spans="1:13" ht="16.5" customHeight="1" x14ac:dyDescent="0.25">
      <c r="A48" s="15">
        <v>41</v>
      </c>
      <c r="B48" s="12" t="s">
        <v>61</v>
      </c>
      <c r="C48" s="21" t="s">
        <v>20</v>
      </c>
      <c r="D48" s="11">
        <v>15</v>
      </c>
      <c r="E48" s="17">
        <v>645000</v>
      </c>
      <c r="F48" s="18">
        <f t="shared" si="0"/>
        <v>9675000</v>
      </c>
      <c r="G48" s="52"/>
      <c r="I48" s="6"/>
      <c r="J48" s="6"/>
      <c r="K48" s="6"/>
      <c r="L48" s="6"/>
      <c r="M48" s="7"/>
    </row>
    <row r="49" spans="1:13" ht="16.5" customHeight="1" x14ac:dyDescent="0.25">
      <c r="A49" s="19">
        <v>42</v>
      </c>
      <c r="B49" s="12" t="s">
        <v>62</v>
      </c>
      <c r="C49" s="21" t="s">
        <v>20</v>
      </c>
      <c r="D49" s="11">
        <v>15</v>
      </c>
      <c r="E49" s="17">
        <v>765000</v>
      </c>
      <c r="F49" s="18">
        <f t="shared" si="0"/>
        <v>11475000</v>
      </c>
      <c r="G49" s="52"/>
      <c r="I49" s="6"/>
      <c r="J49" s="6"/>
      <c r="K49" s="6"/>
      <c r="L49" s="6"/>
      <c r="M49" s="7"/>
    </row>
    <row r="50" spans="1:13" ht="16.5" customHeight="1" x14ac:dyDescent="0.25">
      <c r="A50" s="15">
        <v>43</v>
      </c>
      <c r="B50" s="25" t="s">
        <v>63</v>
      </c>
      <c r="C50" s="22" t="s">
        <v>32</v>
      </c>
      <c r="D50" s="11">
        <v>20</v>
      </c>
      <c r="E50" s="17">
        <v>345000</v>
      </c>
      <c r="F50" s="18">
        <f t="shared" si="0"/>
        <v>6900000</v>
      </c>
      <c r="G50" s="52"/>
      <c r="I50" s="6"/>
      <c r="J50" s="6"/>
      <c r="K50" s="6"/>
      <c r="L50" s="6"/>
      <c r="M50" s="7"/>
    </row>
    <row r="51" spans="1:13" ht="16.5" customHeight="1" x14ac:dyDescent="0.25">
      <c r="A51" s="19">
        <v>44</v>
      </c>
      <c r="B51" s="25" t="s">
        <v>64</v>
      </c>
      <c r="C51" s="22" t="s">
        <v>32</v>
      </c>
      <c r="D51" s="11">
        <v>20</v>
      </c>
      <c r="E51" s="17">
        <v>345000</v>
      </c>
      <c r="F51" s="18">
        <f t="shared" si="0"/>
        <v>6900000</v>
      </c>
      <c r="G51" s="52"/>
      <c r="I51" s="6"/>
      <c r="J51" s="6"/>
      <c r="K51" s="6"/>
      <c r="L51" s="6"/>
      <c r="M51" s="7"/>
    </row>
    <row r="52" spans="1:13" ht="16.5" customHeight="1" x14ac:dyDescent="0.25">
      <c r="A52" s="15">
        <v>45</v>
      </c>
      <c r="B52" s="25" t="s">
        <v>65</v>
      </c>
      <c r="C52" s="22" t="s">
        <v>32</v>
      </c>
      <c r="D52" s="11">
        <v>20</v>
      </c>
      <c r="E52" s="17">
        <v>325000</v>
      </c>
      <c r="F52" s="18">
        <f t="shared" si="0"/>
        <v>6500000</v>
      </c>
      <c r="G52" s="52"/>
      <c r="I52" s="6"/>
      <c r="J52" s="6"/>
      <c r="K52" s="6"/>
      <c r="L52" s="6"/>
      <c r="M52" s="7"/>
    </row>
    <row r="53" spans="1:13" ht="16.5" customHeight="1" x14ac:dyDescent="0.25">
      <c r="A53" s="19">
        <v>46</v>
      </c>
      <c r="B53" s="25" t="s">
        <v>66</v>
      </c>
      <c r="C53" s="22" t="s">
        <v>32</v>
      </c>
      <c r="D53" s="11">
        <v>20</v>
      </c>
      <c r="E53" s="17">
        <v>325000</v>
      </c>
      <c r="F53" s="18">
        <f t="shared" si="0"/>
        <v>6500000</v>
      </c>
      <c r="G53" s="52"/>
      <c r="I53" s="6"/>
      <c r="J53" s="6"/>
      <c r="K53" s="6"/>
      <c r="L53" s="6"/>
      <c r="M53" s="7"/>
    </row>
    <row r="54" spans="1:13" ht="16.5" customHeight="1" x14ac:dyDescent="0.25">
      <c r="A54" s="15">
        <v>47</v>
      </c>
      <c r="B54" s="12" t="s">
        <v>67</v>
      </c>
      <c r="C54" s="21" t="s">
        <v>20</v>
      </c>
      <c r="D54" s="11">
        <v>5</v>
      </c>
      <c r="E54" s="17">
        <v>395000</v>
      </c>
      <c r="F54" s="18">
        <f t="shared" si="0"/>
        <v>1975000</v>
      </c>
      <c r="G54" s="52"/>
      <c r="I54" s="6"/>
      <c r="J54" s="6"/>
      <c r="K54" s="6"/>
      <c r="L54" s="6"/>
      <c r="M54" s="7"/>
    </row>
    <row r="55" spans="1:13" ht="16.5" customHeight="1" x14ac:dyDescent="0.25">
      <c r="A55" s="19">
        <v>48</v>
      </c>
      <c r="B55" s="12" t="s">
        <v>68</v>
      </c>
      <c r="C55" s="21" t="s">
        <v>20</v>
      </c>
      <c r="D55" s="11">
        <v>15</v>
      </c>
      <c r="E55" s="17">
        <v>345000</v>
      </c>
      <c r="F55" s="18">
        <f t="shared" si="0"/>
        <v>5175000</v>
      </c>
      <c r="G55" s="52"/>
      <c r="I55" s="6"/>
      <c r="J55" s="6"/>
      <c r="K55" s="6"/>
      <c r="L55" s="6"/>
      <c r="M55" s="7"/>
    </row>
    <row r="56" spans="1:13" ht="16.5" customHeight="1" x14ac:dyDescent="0.25">
      <c r="A56" s="15">
        <v>49</v>
      </c>
      <c r="B56" s="12" t="s">
        <v>69</v>
      </c>
      <c r="C56" s="21" t="s">
        <v>20</v>
      </c>
      <c r="D56" s="11">
        <v>15</v>
      </c>
      <c r="E56" s="17">
        <v>405000</v>
      </c>
      <c r="F56" s="18">
        <f t="shared" si="0"/>
        <v>6075000</v>
      </c>
      <c r="G56" s="52"/>
      <c r="I56" s="6"/>
      <c r="J56" s="6"/>
      <c r="K56" s="6"/>
      <c r="L56" s="6"/>
      <c r="M56" s="7"/>
    </row>
    <row r="57" spans="1:13" ht="16.5" customHeight="1" x14ac:dyDescent="0.25">
      <c r="A57" s="19">
        <v>50</v>
      </c>
      <c r="B57" s="25" t="s">
        <v>70</v>
      </c>
      <c r="C57" s="27" t="s">
        <v>14</v>
      </c>
      <c r="D57" s="11">
        <v>40</v>
      </c>
      <c r="E57" s="17">
        <v>11000</v>
      </c>
      <c r="F57" s="18">
        <f t="shared" si="0"/>
        <v>440000</v>
      </c>
      <c r="G57" s="52"/>
      <c r="I57" s="6"/>
      <c r="J57" s="6"/>
      <c r="K57" s="6"/>
      <c r="L57" s="6"/>
      <c r="M57" s="7"/>
    </row>
    <row r="58" spans="1:13" ht="16.5" customHeight="1" x14ac:dyDescent="0.25">
      <c r="A58" s="15">
        <v>51</v>
      </c>
      <c r="B58" s="12" t="s">
        <v>71</v>
      </c>
      <c r="C58" s="27" t="s">
        <v>14</v>
      </c>
      <c r="D58" s="11">
        <v>200</v>
      </c>
      <c r="E58" s="17">
        <v>4000</v>
      </c>
      <c r="F58" s="18">
        <f t="shared" si="0"/>
        <v>800000</v>
      </c>
      <c r="G58" s="52"/>
      <c r="I58" s="6"/>
      <c r="J58" s="6"/>
      <c r="K58" s="6"/>
      <c r="L58" s="6"/>
      <c r="M58" s="7"/>
    </row>
    <row r="59" spans="1:13" ht="16.5" customHeight="1" x14ac:dyDescent="0.25">
      <c r="A59" s="19">
        <v>52</v>
      </c>
      <c r="B59" s="12" t="s">
        <v>72</v>
      </c>
      <c r="C59" s="27" t="s">
        <v>14</v>
      </c>
      <c r="D59" s="11">
        <v>200</v>
      </c>
      <c r="E59" s="17">
        <v>6000</v>
      </c>
      <c r="F59" s="18">
        <f t="shared" si="0"/>
        <v>1200000</v>
      </c>
      <c r="G59" s="52"/>
      <c r="I59" s="6"/>
      <c r="J59" s="6"/>
      <c r="K59" s="6"/>
      <c r="L59" s="6"/>
      <c r="M59" s="7"/>
    </row>
    <row r="60" spans="1:13" ht="16.5" customHeight="1" x14ac:dyDescent="0.25">
      <c r="A60" s="15">
        <v>53</v>
      </c>
      <c r="B60" s="12" t="s">
        <v>73</v>
      </c>
      <c r="C60" s="27" t="s">
        <v>14</v>
      </c>
      <c r="D60" s="11">
        <v>200</v>
      </c>
      <c r="E60" s="17">
        <v>15000</v>
      </c>
      <c r="F60" s="18">
        <f t="shared" si="0"/>
        <v>3000000</v>
      </c>
      <c r="G60" s="52"/>
      <c r="I60" s="6"/>
      <c r="J60" s="6"/>
      <c r="K60" s="6"/>
      <c r="L60" s="6"/>
      <c r="M60" s="7"/>
    </row>
    <row r="61" spans="1:13" ht="16.5" customHeight="1" x14ac:dyDescent="0.25">
      <c r="A61" s="19">
        <v>54</v>
      </c>
      <c r="B61" s="25" t="s">
        <v>74</v>
      </c>
      <c r="C61" s="27" t="s">
        <v>13</v>
      </c>
      <c r="D61" s="11">
        <v>4</v>
      </c>
      <c r="E61" s="17">
        <v>140000</v>
      </c>
      <c r="F61" s="18">
        <f t="shared" si="0"/>
        <v>560000</v>
      </c>
      <c r="G61" s="52"/>
      <c r="I61" s="6"/>
      <c r="J61" s="6"/>
      <c r="K61" s="6"/>
      <c r="L61" s="6"/>
      <c r="M61" s="7"/>
    </row>
    <row r="62" spans="1:13" ht="16.5" customHeight="1" x14ac:dyDescent="0.25">
      <c r="A62" s="15">
        <v>55</v>
      </c>
      <c r="B62" s="20" t="s">
        <v>75</v>
      </c>
      <c r="C62" s="21" t="s">
        <v>12</v>
      </c>
      <c r="D62" s="11">
        <v>20</v>
      </c>
      <c r="E62" s="17">
        <v>285000</v>
      </c>
      <c r="F62" s="18">
        <f t="shared" si="0"/>
        <v>5700000</v>
      </c>
      <c r="G62" s="52"/>
      <c r="I62" s="6"/>
      <c r="J62" s="6"/>
      <c r="K62" s="6"/>
      <c r="L62" s="6"/>
      <c r="M62" s="7"/>
    </row>
    <row r="63" spans="1:13" ht="16.5" customHeight="1" x14ac:dyDescent="0.25">
      <c r="A63" s="19">
        <v>56</v>
      </c>
      <c r="B63" s="25" t="s">
        <v>76</v>
      </c>
      <c r="C63" s="16" t="s">
        <v>11</v>
      </c>
      <c r="D63" s="11">
        <v>200</v>
      </c>
      <c r="E63" s="17">
        <v>6000</v>
      </c>
      <c r="F63" s="18">
        <f t="shared" si="0"/>
        <v>1200000</v>
      </c>
      <c r="G63" s="52"/>
      <c r="I63" s="6"/>
      <c r="J63" s="6"/>
      <c r="K63" s="6"/>
      <c r="L63" s="6"/>
      <c r="M63" s="7"/>
    </row>
    <row r="64" spans="1:13" ht="16.5" customHeight="1" x14ac:dyDescent="0.25">
      <c r="A64" s="15">
        <v>57</v>
      </c>
      <c r="B64" s="12" t="s">
        <v>77</v>
      </c>
      <c r="C64" s="16" t="s">
        <v>59</v>
      </c>
      <c r="D64" s="11">
        <v>2</v>
      </c>
      <c r="E64" s="17">
        <v>380000</v>
      </c>
      <c r="F64" s="18">
        <f t="shared" si="0"/>
        <v>760000</v>
      </c>
      <c r="G64" s="52"/>
      <c r="I64" s="6"/>
      <c r="J64" s="6"/>
      <c r="K64" s="6"/>
      <c r="L64" s="6"/>
      <c r="M64" s="7"/>
    </row>
    <row r="65" spans="1:13" ht="16.5" customHeight="1" x14ac:dyDescent="0.25">
      <c r="A65" s="19">
        <v>58</v>
      </c>
      <c r="B65" s="12" t="s">
        <v>78</v>
      </c>
      <c r="C65" s="16" t="s">
        <v>59</v>
      </c>
      <c r="D65" s="11">
        <v>2</v>
      </c>
      <c r="E65" s="17">
        <v>380000</v>
      </c>
      <c r="F65" s="18">
        <f t="shared" si="0"/>
        <v>760000</v>
      </c>
      <c r="G65" s="52"/>
      <c r="I65" s="6"/>
      <c r="J65" s="6"/>
      <c r="K65" s="6"/>
      <c r="L65" s="6"/>
      <c r="M65" s="7"/>
    </row>
    <row r="66" spans="1:13" ht="16.5" customHeight="1" x14ac:dyDescent="0.25">
      <c r="A66" s="15">
        <v>59</v>
      </c>
      <c r="B66" s="12" t="s">
        <v>79</v>
      </c>
      <c r="C66" s="16" t="s">
        <v>59</v>
      </c>
      <c r="D66" s="11">
        <v>2</v>
      </c>
      <c r="E66" s="17">
        <v>380000</v>
      </c>
      <c r="F66" s="18">
        <f t="shared" si="0"/>
        <v>760000</v>
      </c>
      <c r="G66" s="52"/>
      <c r="I66" s="6"/>
      <c r="J66" s="6"/>
      <c r="K66" s="6"/>
      <c r="L66" s="6"/>
      <c r="M66" s="7"/>
    </row>
    <row r="67" spans="1:13" ht="16.5" customHeight="1" x14ac:dyDescent="0.25">
      <c r="A67" s="19">
        <v>60</v>
      </c>
      <c r="B67" s="12" t="s">
        <v>80</v>
      </c>
      <c r="C67" s="16" t="s">
        <v>59</v>
      </c>
      <c r="D67" s="11">
        <v>2</v>
      </c>
      <c r="E67" s="17">
        <v>380000</v>
      </c>
      <c r="F67" s="18">
        <f t="shared" si="0"/>
        <v>760000</v>
      </c>
      <c r="G67" s="52"/>
      <c r="I67" s="6"/>
      <c r="J67" s="6"/>
      <c r="K67" s="6"/>
      <c r="L67" s="6"/>
      <c r="M67" s="7"/>
    </row>
    <row r="68" spans="1:13" ht="16.5" customHeight="1" x14ac:dyDescent="0.25">
      <c r="A68" s="15">
        <v>61</v>
      </c>
      <c r="B68" s="12" t="s">
        <v>81</v>
      </c>
      <c r="C68" s="16" t="s">
        <v>59</v>
      </c>
      <c r="D68" s="11">
        <v>1</v>
      </c>
      <c r="E68" s="17">
        <v>380000</v>
      </c>
      <c r="F68" s="18">
        <f t="shared" si="0"/>
        <v>380000</v>
      </c>
      <c r="G68" s="52"/>
      <c r="I68" s="6"/>
      <c r="J68" s="6"/>
      <c r="K68" s="6"/>
      <c r="L68" s="6"/>
      <c r="M68" s="7"/>
    </row>
    <row r="69" spans="1:13" ht="16.5" customHeight="1" x14ac:dyDescent="0.25">
      <c r="A69" s="19">
        <v>62</v>
      </c>
      <c r="B69" s="25" t="s">
        <v>82</v>
      </c>
      <c r="C69" s="16" t="s">
        <v>59</v>
      </c>
      <c r="D69" s="11">
        <v>1</v>
      </c>
      <c r="E69" s="17">
        <v>380000</v>
      </c>
      <c r="F69" s="18">
        <f t="shared" si="0"/>
        <v>380000</v>
      </c>
      <c r="G69" s="52"/>
      <c r="I69" s="6"/>
      <c r="J69" s="6"/>
      <c r="K69" s="6"/>
      <c r="L69" s="6"/>
      <c r="M69" s="7"/>
    </row>
    <row r="70" spans="1:13" ht="15.75" x14ac:dyDescent="0.25">
      <c r="A70" s="15">
        <v>63</v>
      </c>
      <c r="B70" s="12" t="s">
        <v>83</v>
      </c>
      <c r="C70" s="16" t="s">
        <v>59</v>
      </c>
      <c r="D70" s="11">
        <v>1</v>
      </c>
      <c r="E70" s="17">
        <v>380000</v>
      </c>
      <c r="F70" s="18">
        <f t="shared" si="0"/>
        <v>380000</v>
      </c>
      <c r="G70" s="52"/>
      <c r="I70" s="6"/>
      <c r="J70" s="6"/>
      <c r="K70" s="6"/>
      <c r="L70" s="6"/>
      <c r="M70" s="7"/>
    </row>
    <row r="71" spans="1:13" ht="15.75" x14ac:dyDescent="0.25">
      <c r="A71" s="19">
        <v>64</v>
      </c>
      <c r="B71" s="25" t="s">
        <v>84</v>
      </c>
      <c r="C71" s="16" t="s">
        <v>59</v>
      </c>
      <c r="D71" s="11">
        <v>1</v>
      </c>
      <c r="E71" s="17">
        <v>380000</v>
      </c>
      <c r="F71" s="18">
        <f t="shared" si="0"/>
        <v>380000</v>
      </c>
      <c r="G71" s="52"/>
      <c r="I71" s="6"/>
      <c r="J71" s="6"/>
      <c r="K71" s="6"/>
      <c r="L71" s="6"/>
      <c r="M71" s="7"/>
    </row>
    <row r="72" spans="1:13" ht="15.75" x14ac:dyDescent="0.25">
      <c r="A72" s="15">
        <v>65</v>
      </c>
      <c r="B72" s="12" t="s">
        <v>85</v>
      </c>
      <c r="C72" s="16" t="s">
        <v>59</v>
      </c>
      <c r="D72" s="11">
        <v>2</v>
      </c>
      <c r="E72" s="17">
        <v>380000</v>
      </c>
      <c r="F72" s="18">
        <f t="shared" si="0"/>
        <v>760000</v>
      </c>
      <c r="G72" s="52"/>
      <c r="I72" s="6"/>
      <c r="J72" s="6"/>
      <c r="K72" s="6"/>
      <c r="L72" s="6"/>
      <c r="M72" s="7"/>
    </row>
    <row r="73" spans="1:13" ht="15.75" x14ac:dyDescent="0.25">
      <c r="A73" s="19">
        <v>66</v>
      </c>
      <c r="B73" s="12" t="s">
        <v>86</v>
      </c>
      <c r="C73" s="16" t="s">
        <v>59</v>
      </c>
      <c r="D73" s="11">
        <v>2</v>
      </c>
      <c r="E73" s="17">
        <v>380000</v>
      </c>
      <c r="F73" s="18">
        <f t="shared" ref="F73:F136" si="1">D73*E73</f>
        <v>760000</v>
      </c>
      <c r="G73" s="52"/>
      <c r="I73" s="6"/>
      <c r="J73" s="6"/>
      <c r="K73" s="6"/>
      <c r="L73" s="6"/>
      <c r="M73" s="7"/>
    </row>
    <row r="74" spans="1:13" ht="15.75" x14ac:dyDescent="0.25">
      <c r="A74" s="15">
        <v>67</v>
      </c>
      <c r="B74" s="12" t="s">
        <v>87</v>
      </c>
      <c r="C74" s="16" t="s">
        <v>59</v>
      </c>
      <c r="D74" s="11">
        <v>2</v>
      </c>
      <c r="E74" s="17">
        <v>380000</v>
      </c>
      <c r="F74" s="18">
        <f t="shared" si="1"/>
        <v>760000</v>
      </c>
      <c r="G74" s="52"/>
      <c r="I74" s="6"/>
      <c r="J74" s="6"/>
      <c r="K74" s="6"/>
      <c r="L74" s="6"/>
      <c r="M74" s="7"/>
    </row>
    <row r="75" spans="1:13" ht="15.75" x14ac:dyDescent="0.25">
      <c r="A75" s="19">
        <v>68</v>
      </c>
      <c r="B75" s="12" t="s">
        <v>88</v>
      </c>
      <c r="C75" s="16" t="s">
        <v>59</v>
      </c>
      <c r="D75" s="11">
        <v>2</v>
      </c>
      <c r="E75" s="17">
        <v>380000</v>
      </c>
      <c r="F75" s="18">
        <f t="shared" si="1"/>
        <v>760000</v>
      </c>
      <c r="G75" s="52"/>
      <c r="I75" s="6"/>
      <c r="J75" s="6"/>
      <c r="K75" s="6"/>
      <c r="L75" s="6"/>
      <c r="M75" s="7"/>
    </row>
    <row r="76" spans="1:13" ht="15.75" x14ac:dyDescent="0.25">
      <c r="A76" s="15">
        <v>69</v>
      </c>
      <c r="B76" s="12" t="s">
        <v>89</v>
      </c>
      <c r="C76" s="16" t="s">
        <v>59</v>
      </c>
      <c r="D76" s="11">
        <v>1</v>
      </c>
      <c r="E76" s="17">
        <v>380000</v>
      </c>
      <c r="F76" s="18">
        <f t="shared" si="1"/>
        <v>380000</v>
      </c>
      <c r="G76" s="52"/>
      <c r="I76" s="6"/>
      <c r="J76" s="6"/>
      <c r="K76" s="6"/>
      <c r="L76" s="6"/>
      <c r="M76" s="7"/>
    </row>
    <row r="77" spans="1:13" ht="15.75" x14ac:dyDescent="0.25">
      <c r="A77" s="19">
        <v>70</v>
      </c>
      <c r="B77" s="12" t="s">
        <v>90</v>
      </c>
      <c r="C77" s="16" t="s">
        <v>59</v>
      </c>
      <c r="D77" s="11">
        <v>1</v>
      </c>
      <c r="E77" s="17">
        <v>380000</v>
      </c>
      <c r="F77" s="18">
        <f t="shared" si="1"/>
        <v>380000</v>
      </c>
      <c r="G77" s="52"/>
      <c r="I77" s="6"/>
      <c r="J77" s="6"/>
      <c r="K77" s="6"/>
      <c r="L77" s="6"/>
      <c r="M77" s="7"/>
    </row>
    <row r="78" spans="1:13" ht="15.75" x14ac:dyDescent="0.25">
      <c r="A78" s="15">
        <v>71</v>
      </c>
      <c r="B78" s="25" t="s">
        <v>91</v>
      </c>
      <c r="C78" s="16" t="s">
        <v>59</v>
      </c>
      <c r="D78" s="11">
        <v>2</v>
      </c>
      <c r="E78" s="17">
        <v>380000</v>
      </c>
      <c r="F78" s="18">
        <f t="shared" si="1"/>
        <v>760000</v>
      </c>
      <c r="G78" s="52"/>
      <c r="I78" s="6"/>
      <c r="J78" s="6"/>
      <c r="K78" s="6"/>
      <c r="L78" s="6"/>
      <c r="M78" s="7"/>
    </row>
    <row r="79" spans="1:13" ht="15.75" x14ac:dyDescent="0.25">
      <c r="A79" s="19">
        <v>72</v>
      </c>
      <c r="B79" s="12" t="s">
        <v>92</v>
      </c>
      <c r="C79" s="16" t="s">
        <v>59</v>
      </c>
      <c r="D79" s="11">
        <v>1</v>
      </c>
      <c r="E79" s="17">
        <v>380000</v>
      </c>
      <c r="F79" s="18">
        <f t="shared" si="1"/>
        <v>380000</v>
      </c>
      <c r="G79" s="52"/>
      <c r="I79" s="6"/>
      <c r="J79" s="6"/>
      <c r="K79" s="6"/>
      <c r="L79" s="6"/>
      <c r="M79" s="7"/>
    </row>
    <row r="80" spans="1:13" ht="15.75" x14ac:dyDescent="0.25">
      <c r="A80" s="15">
        <v>73</v>
      </c>
      <c r="B80" s="12" t="s">
        <v>93</v>
      </c>
      <c r="C80" s="16" t="s">
        <v>59</v>
      </c>
      <c r="D80" s="11">
        <v>1</v>
      </c>
      <c r="E80" s="17">
        <v>380000</v>
      </c>
      <c r="F80" s="18">
        <f t="shared" si="1"/>
        <v>380000</v>
      </c>
      <c r="G80" s="52"/>
      <c r="I80" s="6"/>
      <c r="J80" s="6"/>
      <c r="K80" s="6"/>
      <c r="L80" s="6"/>
      <c r="M80" s="7"/>
    </row>
    <row r="81" spans="1:13" ht="15.75" x14ac:dyDescent="0.25">
      <c r="A81" s="19">
        <v>74</v>
      </c>
      <c r="B81" s="12" t="s">
        <v>94</v>
      </c>
      <c r="C81" s="16" t="s">
        <v>59</v>
      </c>
      <c r="D81" s="11">
        <v>2</v>
      </c>
      <c r="E81" s="17">
        <v>380000</v>
      </c>
      <c r="F81" s="18">
        <f t="shared" si="1"/>
        <v>760000</v>
      </c>
      <c r="G81" s="52"/>
      <c r="I81" s="6"/>
      <c r="J81" s="6"/>
      <c r="K81" s="6"/>
      <c r="L81" s="6"/>
      <c r="M81" s="7"/>
    </row>
    <row r="82" spans="1:13" ht="15.75" x14ac:dyDescent="0.25">
      <c r="A82" s="15">
        <v>75</v>
      </c>
      <c r="B82" s="12" t="s">
        <v>95</v>
      </c>
      <c r="C82" s="16" t="s">
        <v>59</v>
      </c>
      <c r="D82" s="11">
        <v>2</v>
      </c>
      <c r="E82" s="17">
        <v>380000</v>
      </c>
      <c r="F82" s="18">
        <f t="shared" si="1"/>
        <v>760000</v>
      </c>
      <c r="G82" s="52"/>
      <c r="I82" s="6"/>
      <c r="J82" s="6"/>
      <c r="K82" s="6"/>
      <c r="L82" s="6"/>
      <c r="M82" s="7"/>
    </row>
    <row r="83" spans="1:13" ht="15.75" x14ac:dyDescent="0.25">
      <c r="A83" s="19">
        <v>76</v>
      </c>
      <c r="B83" s="12" t="s">
        <v>96</v>
      </c>
      <c r="C83" s="16" t="s">
        <v>59</v>
      </c>
      <c r="D83" s="11">
        <v>2</v>
      </c>
      <c r="E83" s="17">
        <v>380000</v>
      </c>
      <c r="F83" s="18">
        <f t="shared" si="1"/>
        <v>760000</v>
      </c>
      <c r="G83" s="52"/>
      <c r="I83" s="6"/>
      <c r="J83" s="6"/>
      <c r="K83" s="6"/>
      <c r="L83" s="6"/>
      <c r="M83" s="7"/>
    </row>
    <row r="84" spans="1:13" ht="15.75" x14ac:dyDescent="0.25">
      <c r="A84" s="15">
        <v>77</v>
      </c>
      <c r="B84" s="12" t="s">
        <v>97</v>
      </c>
      <c r="C84" s="16" t="s">
        <v>59</v>
      </c>
      <c r="D84" s="11">
        <v>2</v>
      </c>
      <c r="E84" s="17">
        <v>380000</v>
      </c>
      <c r="F84" s="18">
        <f t="shared" si="1"/>
        <v>760000</v>
      </c>
      <c r="G84" s="52"/>
      <c r="I84" s="6"/>
      <c r="J84" s="6"/>
      <c r="K84" s="6"/>
      <c r="L84" s="6"/>
      <c r="M84" s="7"/>
    </row>
    <row r="85" spans="1:13" ht="15.75" x14ac:dyDescent="0.25">
      <c r="A85" s="19">
        <v>78</v>
      </c>
      <c r="B85" s="12" t="s">
        <v>98</v>
      </c>
      <c r="C85" s="16" t="s">
        <v>59</v>
      </c>
      <c r="D85" s="11">
        <v>1</v>
      </c>
      <c r="E85" s="17">
        <v>380000</v>
      </c>
      <c r="F85" s="18">
        <f t="shared" si="1"/>
        <v>380000</v>
      </c>
      <c r="G85" s="52"/>
      <c r="I85" s="6"/>
      <c r="J85" s="6"/>
      <c r="K85" s="6"/>
      <c r="L85" s="6"/>
      <c r="M85" s="7"/>
    </row>
    <row r="86" spans="1:13" ht="15.75" x14ac:dyDescent="0.25">
      <c r="A86" s="15">
        <v>79</v>
      </c>
      <c r="B86" s="12" t="s">
        <v>99</v>
      </c>
      <c r="C86" s="16" t="s">
        <v>59</v>
      </c>
      <c r="D86" s="11">
        <v>1</v>
      </c>
      <c r="E86" s="17">
        <v>380000</v>
      </c>
      <c r="F86" s="18">
        <f t="shared" si="1"/>
        <v>380000</v>
      </c>
      <c r="G86" s="52"/>
      <c r="I86" s="6"/>
      <c r="J86" s="6"/>
      <c r="K86" s="6"/>
      <c r="L86" s="6"/>
      <c r="M86" s="7"/>
    </row>
    <row r="87" spans="1:13" ht="15.75" x14ac:dyDescent="0.25">
      <c r="A87" s="19">
        <v>80</v>
      </c>
      <c r="B87" s="12" t="s">
        <v>100</v>
      </c>
      <c r="C87" s="16" t="s">
        <v>59</v>
      </c>
      <c r="D87" s="11">
        <v>1</v>
      </c>
      <c r="E87" s="17">
        <v>380000</v>
      </c>
      <c r="F87" s="18">
        <f t="shared" si="1"/>
        <v>380000</v>
      </c>
      <c r="G87" s="52"/>
      <c r="I87" s="6"/>
      <c r="J87" s="6"/>
      <c r="K87" s="6"/>
      <c r="L87" s="6"/>
      <c r="M87" s="7"/>
    </row>
    <row r="88" spans="1:13" ht="15.75" x14ac:dyDescent="0.25">
      <c r="A88" s="15">
        <v>81</v>
      </c>
      <c r="B88" s="12" t="s">
        <v>101</v>
      </c>
      <c r="C88" s="16" t="s">
        <v>59</v>
      </c>
      <c r="D88" s="11">
        <v>1</v>
      </c>
      <c r="E88" s="17">
        <v>380000</v>
      </c>
      <c r="F88" s="18">
        <f t="shared" si="1"/>
        <v>380000</v>
      </c>
      <c r="G88" s="52"/>
      <c r="I88" s="6"/>
      <c r="J88" s="6"/>
      <c r="K88" s="6"/>
      <c r="L88" s="6"/>
      <c r="M88" s="7"/>
    </row>
    <row r="89" spans="1:13" ht="15.75" x14ac:dyDescent="0.25">
      <c r="A89" s="19">
        <v>82</v>
      </c>
      <c r="B89" s="12" t="s">
        <v>102</v>
      </c>
      <c r="C89" s="16" t="s">
        <v>59</v>
      </c>
      <c r="D89" s="11">
        <v>2</v>
      </c>
      <c r="E89" s="17">
        <v>380000</v>
      </c>
      <c r="F89" s="18">
        <f t="shared" si="1"/>
        <v>760000</v>
      </c>
      <c r="G89" s="52"/>
      <c r="I89" s="6"/>
      <c r="J89" s="6"/>
      <c r="K89" s="6"/>
      <c r="L89" s="6"/>
      <c r="M89" s="7"/>
    </row>
    <row r="90" spans="1:13" ht="15.75" x14ac:dyDescent="0.25">
      <c r="A90" s="15">
        <v>83</v>
      </c>
      <c r="B90" s="12" t="s">
        <v>103</v>
      </c>
      <c r="C90" s="16" t="s">
        <v>59</v>
      </c>
      <c r="D90" s="11">
        <v>1</v>
      </c>
      <c r="E90" s="17">
        <v>380000</v>
      </c>
      <c r="F90" s="18">
        <f t="shared" si="1"/>
        <v>380000</v>
      </c>
      <c r="G90" s="52"/>
      <c r="I90" s="6"/>
      <c r="J90" s="6"/>
      <c r="K90" s="6"/>
      <c r="L90" s="6"/>
      <c r="M90" s="7"/>
    </row>
    <row r="91" spans="1:13" ht="15.75" x14ac:dyDescent="0.25">
      <c r="A91" s="19">
        <v>84</v>
      </c>
      <c r="B91" s="12" t="s">
        <v>104</v>
      </c>
      <c r="C91" s="16" t="s">
        <v>59</v>
      </c>
      <c r="D91" s="11">
        <v>1</v>
      </c>
      <c r="E91" s="17">
        <v>380000</v>
      </c>
      <c r="F91" s="18">
        <f t="shared" si="1"/>
        <v>380000</v>
      </c>
      <c r="G91" s="52"/>
      <c r="I91" s="6"/>
      <c r="J91" s="6"/>
      <c r="K91" s="6"/>
      <c r="L91" s="6"/>
      <c r="M91" s="7"/>
    </row>
    <row r="92" spans="1:13" ht="15.75" x14ac:dyDescent="0.25">
      <c r="A92" s="15">
        <v>85</v>
      </c>
      <c r="B92" s="12" t="s">
        <v>105</v>
      </c>
      <c r="C92" s="16" t="s">
        <v>11</v>
      </c>
      <c r="D92" s="11">
        <v>200</v>
      </c>
      <c r="E92" s="17">
        <v>6500</v>
      </c>
      <c r="F92" s="18">
        <f t="shared" si="1"/>
        <v>1300000</v>
      </c>
      <c r="G92" s="52"/>
      <c r="I92" s="6"/>
      <c r="J92" s="6"/>
      <c r="K92" s="6"/>
      <c r="L92" s="6"/>
      <c r="M92" s="7"/>
    </row>
    <row r="93" spans="1:13" ht="15.75" x14ac:dyDescent="0.25">
      <c r="A93" s="19">
        <v>86</v>
      </c>
      <c r="B93" s="12" t="s">
        <v>106</v>
      </c>
      <c r="C93" s="16" t="s">
        <v>11</v>
      </c>
      <c r="D93" s="11">
        <v>200</v>
      </c>
      <c r="E93" s="17">
        <v>2000</v>
      </c>
      <c r="F93" s="18">
        <f t="shared" si="1"/>
        <v>400000</v>
      </c>
      <c r="G93" s="52"/>
      <c r="I93" s="6"/>
      <c r="J93" s="6"/>
      <c r="K93" s="6"/>
      <c r="L93" s="6"/>
      <c r="M93" s="7"/>
    </row>
    <row r="94" spans="1:13" ht="31.5" x14ac:dyDescent="0.25">
      <c r="A94" s="15">
        <v>87</v>
      </c>
      <c r="B94" s="25" t="s">
        <v>107</v>
      </c>
      <c r="C94" s="27" t="s">
        <v>13</v>
      </c>
      <c r="D94" s="11">
        <v>5</v>
      </c>
      <c r="E94" s="17">
        <v>55000</v>
      </c>
      <c r="F94" s="18">
        <f t="shared" si="1"/>
        <v>275000</v>
      </c>
      <c r="G94" s="52"/>
      <c r="I94" s="6"/>
      <c r="J94" s="6"/>
      <c r="K94" s="6"/>
      <c r="L94" s="6"/>
      <c r="M94" s="7"/>
    </row>
    <row r="95" spans="1:13" ht="15.75" x14ac:dyDescent="0.25">
      <c r="A95" s="19">
        <v>88</v>
      </c>
      <c r="B95" s="12" t="s">
        <v>108</v>
      </c>
      <c r="C95" s="16" t="s">
        <v>11</v>
      </c>
      <c r="D95" s="11">
        <v>100</v>
      </c>
      <c r="E95" s="17">
        <v>3000</v>
      </c>
      <c r="F95" s="18">
        <f t="shared" si="1"/>
        <v>300000</v>
      </c>
      <c r="G95" s="52"/>
      <c r="I95" s="6"/>
      <c r="J95" s="6"/>
      <c r="K95" s="6"/>
      <c r="L95" s="6"/>
      <c r="M95" s="7"/>
    </row>
    <row r="96" spans="1:13" ht="15.75" x14ac:dyDescent="0.25">
      <c r="A96" s="15">
        <v>89</v>
      </c>
      <c r="B96" s="25" t="s">
        <v>109</v>
      </c>
      <c r="C96" s="27" t="s">
        <v>14</v>
      </c>
      <c r="D96" s="11">
        <v>30</v>
      </c>
      <c r="E96" s="17">
        <v>45000</v>
      </c>
      <c r="F96" s="18">
        <f t="shared" si="1"/>
        <v>1350000</v>
      </c>
      <c r="G96" s="52"/>
      <c r="I96" s="6"/>
      <c r="J96" s="6"/>
      <c r="K96" s="6"/>
      <c r="L96" s="6"/>
      <c r="M96" s="7"/>
    </row>
    <row r="97" spans="1:13" ht="15.75" x14ac:dyDescent="0.25">
      <c r="A97" s="19">
        <v>90</v>
      </c>
      <c r="B97" s="12" t="s">
        <v>110</v>
      </c>
      <c r="C97" s="16" t="s">
        <v>11</v>
      </c>
      <c r="D97" s="11">
        <v>100</v>
      </c>
      <c r="E97" s="17">
        <v>18000</v>
      </c>
      <c r="F97" s="18">
        <f t="shared" si="1"/>
        <v>1800000</v>
      </c>
      <c r="G97" s="52"/>
      <c r="I97" s="6"/>
      <c r="J97" s="6"/>
      <c r="K97" s="6"/>
      <c r="L97" s="6"/>
      <c r="M97" s="7"/>
    </row>
    <row r="98" spans="1:13" ht="15.75" x14ac:dyDescent="0.25">
      <c r="A98" s="15">
        <v>91</v>
      </c>
      <c r="B98" s="12" t="s">
        <v>111</v>
      </c>
      <c r="C98" s="16" t="s">
        <v>11</v>
      </c>
      <c r="D98" s="11">
        <v>200</v>
      </c>
      <c r="E98" s="17">
        <v>7500</v>
      </c>
      <c r="F98" s="18">
        <f t="shared" si="1"/>
        <v>1500000</v>
      </c>
      <c r="G98" s="52"/>
      <c r="I98" s="6"/>
      <c r="J98" s="6"/>
      <c r="K98" s="6"/>
      <c r="L98" s="6"/>
      <c r="M98" s="7"/>
    </row>
    <row r="99" spans="1:13" ht="15.75" x14ac:dyDescent="0.25">
      <c r="A99" s="19">
        <v>92</v>
      </c>
      <c r="B99" s="25" t="s">
        <v>112</v>
      </c>
      <c r="C99" s="16" t="s">
        <v>11</v>
      </c>
      <c r="D99" s="11">
        <v>300</v>
      </c>
      <c r="E99" s="17">
        <v>3000</v>
      </c>
      <c r="F99" s="18">
        <f t="shared" si="1"/>
        <v>900000</v>
      </c>
      <c r="G99" s="52"/>
      <c r="I99" s="6"/>
      <c r="J99" s="6"/>
      <c r="K99" s="6"/>
      <c r="L99" s="6"/>
      <c r="M99" s="7"/>
    </row>
    <row r="100" spans="1:13" ht="15.75" x14ac:dyDescent="0.25">
      <c r="A100" s="15">
        <v>93</v>
      </c>
      <c r="B100" s="12" t="s">
        <v>113</v>
      </c>
      <c r="C100" s="16" t="s">
        <v>11</v>
      </c>
      <c r="D100" s="11">
        <v>50</v>
      </c>
      <c r="E100" s="17">
        <v>35000</v>
      </c>
      <c r="F100" s="18">
        <f t="shared" si="1"/>
        <v>1750000</v>
      </c>
      <c r="G100" s="52"/>
      <c r="I100" s="6"/>
      <c r="J100" s="6"/>
      <c r="K100" s="6"/>
      <c r="L100" s="6"/>
      <c r="M100" s="7"/>
    </row>
    <row r="101" spans="1:13" ht="15.75" x14ac:dyDescent="0.25">
      <c r="A101" s="19">
        <v>94</v>
      </c>
      <c r="B101" s="12" t="s">
        <v>114</v>
      </c>
      <c r="C101" s="16" t="s">
        <v>11</v>
      </c>
      <c r="D101" s="11">
        <v>300</v>
      </c>
      <c r="E101" s="17">
        <v>3000</v>
      </c>
      <c r="F101" s="18">
        <f t="shared" si="1"/>
        <v>900000</v>
      </c>
      <c r="G101" s="52"/>
      <c r="I101" s="6"/>
      <c r="J101" s="6"/>
      <c r="K101" s="6"/>
      <c r="L101" s="6"/>
      <c r="M101" s="7"/>
    </row>
    <row r="102" spans="1:13" ht="15.75" x14ac:dyDescent="0.25">
      <c r="A102" s="15">
        <v>95</v>
      </c>
      <c r="B102" s="12" t="s">
        <v>115</v>
      </c>
      <c r="C102" s="16" t="s">
        <v>11</v>
      </c>
      <c r="D102" s="11">
        <v>50</v>
      </c>
      <c r="E102" s="17">
        <v>4000</v>
      </c>
      <c r="F102" s="18">
        <f t="shared" si="1"/>
        <v>200000</v>
      </c>
      <c r="G102" s="52"/>
      <c r="I102" s="6"/>
      <c r="J102" s="6"/>
      <c r="K102" s="6"/>
      <c r="L102" s="6"/>
      <c r="M102" s="7"/>
    </row>
    <row r="103" spans="1:13" ht="15.75" x14ac:dyDescent="0.25">
      <c r="A103" s="19">
        <v>96</v>
      </c>
      <c r="B103" s="12" t="s">
        <v>116</v>
      </c>
      <c r="C103" s="16" t="s">
        <v>11</v>
      </c>
      <c r="D103" s="11">
        <v>1000</v>
      </c>
      <c r="E103" s="17">
        <v>3000</v>
      </c>
      <c r="F103" s="18">
        <f t="shared" si="1"/>
        <v>3000000</v>
      </c>
      <c r="G103" s="52"/>
      <c r="I103" s="6"/>
      <c r="J103" s="6"/>
      <c r="K103" s="6"/>
      <c r="L103" s="6"/>
      <c r="M103" s="7"/>
    </row>
    <row r="104" spans="1:13" ht="15.75" x14ac:dyDescent="0.25">
      <c r="A104" s="15">
        <v>97</v>
      </c>
      <c r="B104" s="12" t="s">
        <v>117</v>
      </c>
      <c r="C104" s="16" t="s">
        <v>11</v>
      </c>
      <c r="D104" s="11">
        <v>300</v>
      </c>
      <c r="E104" s="17">
        <v>3000</v>
      </c>
      <c r="F104" s="18">
        <f t="shared" si="1"/>
        <v>900000</v>
      </c>
      <c r="G104" s="52"/>
      <c r="I104" s="6"/>
      <c r="J104" s="6"/>
      <c r="K104" s="6"/>
      <c r="L104" s="6"/>
      <c r="M104" s="7"/>
    </row>
    <row r="105" spans="1:13" ht="15.75" x14ac:dyDescent="0.25">
      <c r="A105" s="19">
        <v>98</v>
      </c>
      <c r="B105" s="12" t="s">
        <v>118</v>
      </c>
      <c r="C105" s="27" t="s">
        <v>14</v>
      </c>
      <c r="D105" s="11">
        <v>100</v>
      </c>
      <c r="E105" s="17">
        <v>7000</v>
      </c>
      <c r="F105" s="18">
        <f t="shared" si="1"/>
        <v>700000</v>
      </c>
      <c r="G105" s="52"/>
      <c r="I105" s="6"/>
      <c r="J105" s="6"/>
      <c r="K105" s="6"/>
      <c r="L105" s="6"/>
      <c r="M105" s="7"/>
    </row>
    <row r="106" spans="1:13" ht="15.75" x14ac:dyDescent="0.25">
      <c r="A106" s="15">
        <v>99</v>
      </c>
      <c r="B106" s="12" t="s">
        <v>119</v>
      </c>
      <c r="C106" s="27" t="s">
        <v>14</v>
      </c>
      <c r="D106" s="11">
        <v>100</v>
      </c>
      <c r="E106" s="17">
        <v>10000</v>
      </c>
      <c r="F106" s="18">
        <f t="shared" si="1"/>
        <v>1000000</v>
      </c>
      <c r="G106" s="52"/>
      <c r="I106" s="6"/>
      <c r="J106" s="6"/>
      <c r="K106" s="6"/>
      <c r="L106" s="6"/>
      <c r="M106" s="7"/>
    </row>
    <row r="107" spans="1:13" ht="15.75" x14ac:dyDescent="0.25">
      <c r="A107" s="19">
        <v>100</v>
      </c>
      <c r="B107" s="20" t="s">
        <v>120</v>
      </c>
      <c r="C107" s="21" t="s">
        <v>13</v>
      </c>
      <c r="D107" s="11">
        <v>4</v>
      </c>
      <c r="E107" s="17">
        <v>750000</v>
      </c>
      <c r="F107" s="18">
        <f t="shared" si="1"/>
        <v>3000000</v>
      </c>
      <c r="G107" s="52"/>
      <c r="I107" s="6"/>
      <c r="J107" s="6"/>
      <c r="K107" s="6"/>
      <c r="L107" s="6"/>
      <c r="M107" s="7"/>
    </row>
    <row r="108" spans="1:13" ht="15.75" x14ac:dyDescent="0.25">
      <c r="A108" s="15">
        <v>101</v>
      </c>
      <c r="B108" s="20" t="s">
        <v>121</v>
      </c>
      <c r="C108" s="21" t="s">
        <v>13</v>
      </c>
      <c r="D108" s="11">
        <v>3</v>
      </c>
      <c r="E108" s="17">
        <v>850000</v>
      </c>
      <c r="F108" s="18">
        <f t="shared" si="1"/>
        <v>2550000</v>
      </c>
      <c r="G108" s="52"/>
      <c r="I108" s="6"/>
      <c r="J108" s="6"/>
      <c r="K108" s="6"/>
      <c r="L108" s="6"/>
      <c r="M108" s="7"/>
    </row>
    <row r="109" spans="1:13" ht="15.75" x14ac:dyDescent="0.25">
      <c r="A109" s="19">
        <v>102</v>
      </c>
      <c r="B109" s="12" t="s">
        <v>122</v>
      </c>
      <c r="C109" s="16" t="s">
        <v>14</v>
      </c>
      <c r="D109" s="11">
        <v>20</v>
      </c>
      <c r="E109" s="17">
        <v>450000</v>
      </c>
      <c r="F109" s="18">
        <f t="shared" si="1"/>
        <v>9000000</v>
      </c>
      <c r="G109" s="52"/>
      <c r="I109" s="6"/>
      <c r="J109" s="6"/>
      <c r="K109" s="6"/>
      <c r="L109" s="6"/>
      <c r="M109" s="7"/>
    </row>
    <row r="110" spans="1:13" ht="38.25" x14ac:dyDescent="0.25">
      <c r="A110" s="15">
        <v>103</v>
      </c>
      <c r="B110" s="12" t="s">
        <v>123</v>
      </c>
      <c r="C110" s="31" t="s">
        <v>124</v>
      </c>
      <c r="D110" s="11">
        <v>2</v>
      </c>
      <c r="E110" s="17">
        <v>8659000</v>
      </c>
      <c r="F110" s="18">
        <f t="shared" si="1"/>
        <v>17318000</v>
      </c>
      <c r="G110" s="52"/>
      <c r="I110" s="6"/>
      <c r="J110" s="6"/>
      <c r="K110" s="6"/>
      <c r="L110" s="6"/>
      <c r="M110" s="7"/>
    </row>
    <row r="111" spans="1:13" ht="15.75" x14ac:dyDescent="0.25">
      <c r="A111" s="19">
        <v>104</v>
      </c>
      <c r="B111" s="20" t="s">
        <v>125</v>
      </c>
      <c r="C111" s="21" t="s">
        <v>126</v>
      </c>
      <c r="D111" s="11">
        <v>40</v>
      </c>
      <c r="E111" s="17">
        <v>9500</v>
      </c>
      <c r="F111" s="18">
        <f t="shared" si="1"/>
        <v>380000</v>
      </c>
      <c r="G111" s="52"/>
      <c r="I111" s="6"/>
      <c r="J111" s="6"/>
      <c r="K111" s="6"/>
      <c r="L111" s="6"/>
      <c r="M111" s="7"/>
    </row>
    <row r="112" spans="1:13" ht="15.75" x14ac:dyDescent="0.25">
      <c r="A112" s="15">
        <v>105</v>
      </c>
      <c r="B112" s="20" t="s">
        <v>127</v>
      </c>
      <c r="C112" s="21" t="s">
        <v>126</v>
      </c>
      <c r="D112" s="11">
        <v>40</v>
      </c>
      <c r="E112" s="17">
        <v>20000</v>
      </c>
      <c r="F112" s="18">
        <f t="shared" si="1"/>
        <v>800000</v>
      </c>
      <c r="G112" s="52"/>
      <c r="I112" s="6"/>
      <c r="J112" s="6"/>
      <c r="K112" s="6"/>
      <c r="L112" s="6"/>
      <c r="M112" s="7"/>
    </row>
    <row r="113" spans="1:13" ht="15.75" x14ac:dyDescent="0.25">
      <c r="A113" s="19">
        <v>106</v>
      </c>
      <c r="B113" s="25" t="s">
        <v>128</v>
      </c>
      <c r="C113" s="21" t="s">
        <v>126</v>
      </c>
      <c r="D113" s="11">
        <v>50</v>
      </c>
      <c r="E113" s="17">
        <v>15000</v>
      </c>
      <c r="F113" s="18">
        <f t="shared" si="1"/>
        <v>750000</v>
      </c>
      <c r="G113" s="52"/>
      <c r="I113" s="6"/>
      <c r="J113" s="6"/>
      <c r="K113" s="6"/>
      <c r="L113" s="6"/>
      <c r="M113" s="7"/>
    </row>
    <row r="114" spans="1:13" ht="15.75" x14ac:dyDescent="0.25">
      <c r="A114" s="15">
        <v>107</v>
      </c>
      <c r="B114" s="12" t="s">
        <v>129</v>
      </c>
      <c r="C114" s="16" t="s">
        <v>126</v>
      </c>
      <c r="D114" s="11">
        <v>100</v>
      </c>
      <c r="E114" s="17">
        <v>18000</v>
      </c>
      <c r="F114" s="18">
        <f t="shared" si="1"/>
        <v>1800000</v>
      </c>
      <c r="G114" s="52"/>
      <c r="I114" s="6"/>
      <c r="J114" s="6"/>
      <c r="K114" s="6"/>
      <c r="L114" s="6"/>
      <c r="M114" s="7"/>
    </row>
    <row r="115" spans="1:13" ht="15.75" x14ac:dyDescent="0.25">
      <c r="A115" s="19">
        <v>108</v>
      </c>
      <c r="B115" s="25" t="s">
        <v>130</v>
      </c>
      <c r="C115" s="27" t="s">
        <v>131</v>
      </c>
      <c r="D115" s="11">
        <v>20</v>
      </c>
      <c r="E115" s="17">
        <v>180000</v>
      </c>
      <c r="F115" s="18">
        <f t="shared" si="1"/>
        <v>3600000</v>
      </c>
      <c r="G115" s="52"/>
      <c r="I115" s="6"/>
      <c r="J115" s="6"/>
      <c r="K115" s="6"/>
      <c r="L115" s="6"/>
      <c r="M115" s="7"/>
    </row>
    <row r="116" spans="1:13" ht="15.75" x14ac:dyDescent="0.25">
      <c r="A116" s="15">
        <v>109</v>
      </c>
      <c r="B116" s="25" t="s">
        <v>132</v>
      </c>
      <c r="C116" s="27" t="s">
        <v>131</v>
      </c>
      <c r="D116" s="11">
        <v>10</v>
      </c>
      <c r="E116" s="17">
        <v>180000</v>
      </c>
      <c r="F116" s="18">
        <f t="shared" si="1"/>
        <v>1800000</v>
      </c>
      <c r="G116" s="52"/>
      <c r="I116" s="6"/>
      <c r="J116" s="6"/>
      <c r="K116" s="6"/>
      <c r="L116" s="6"/>
      <c r="M116" s="7"/>
    </row>
    <row r="117" spans="1:13" ht="15.75" x14ac:dyDescent="0.25">
      <c r="A117" s="19">
        <v>110</v>
      </c>
      <c r="B117" s="12" t="s">
        <v>133</v>
      </c>
      <c r="C117" s="16" t="s">
        <v>14</v>
      </c>
      <c r="D117" s="11">
        <v>10</v>
      </c>
      <c r="E117" s="17">
        <v>95000</v>
      </c>
      <c r="F117" s="18">
        <f t="shared" si="1"/>
        <v>950000</v>
      </c>
      <c r="G117" s="52"/>
      <c r="I117" s="6"/>
      <c r="J117" s="6"/>
      <c r="K117" s="6"/>
      <c r="L117" s="6"/>
      <c r="M117" s="7"/>
    </row>
    <row r="118" spans="1:13" ht="15.75" x14ac:dyDescent="0.25">
      <c r="A118" s="15">
        <v>111</v>
      </c>
      <c r="B118" s="12" t="s">
        <v>134</v>
      </c>
      <c r="C118" s="16" t="s">
        <v>11</v>
      </c>
      <c r="D118" s="11">
        <v>100</v>
      </c>
      <c r="E118" s="17">
        <v>7000</v>
      </c>
      <c r="F118" s="18">
        <f t="shared" si="1"/>
        <v>700000</v>
      </c>
      <c r="G118" s="52"/>
      <c r="I118" s="6"/>
      <c r="J118" s="6"/>
      <c r="K118" s="6"/>
      <c r="L118" s="6"/>
      <c r="M118" s="7"/>
    </row>
    <row r="119" spans="1:13" ht="15.75" x14ac:dyDescent="0.25">
      <c r="A119" s="19">
        <v>112</v>
      </c>
      <c r="B119" s="12" t="s">
        <v>135</v>
      </c>
      <c r="C119" s="16" t="s">
        <v>11</v>
      </c>
      <c r="D119" s="11">
        <v>400</v>
      </c>
      <c r="E119" s="17">
        <v>11000</v>
      </c>
      <c r="F119" s="18">
        <f t="shared" si="1"/>
        <v>4400000</v>
      </c>
      <c r="G119" s="52"/>
      <c r="I119" s="6"/>
      <c r="J119" s="6"/>
      <c r="K119" s="6"/>
      <c r="L119" s="6"/>
      <c r="M119" s="7"/>
    </row>
    <row r="120" spans="1:13" ht="15.75" x14ac:dyDescent="0.25">
      <c r="A120" s="15">
        <v>113</v>
      </c>
      <c r="B120" s="12" t="s">
        <v>136</v>
      </c>
      <c r="C120" s="16" t="s">
        <v>11</v>
      </c>
      <c r="D120" s="11">
        <v>100</v>
      </c>
      <c r="E120" s="17">
        <v>12000</v>
      </c>
      <c r="F120" s="18">
        <f t="shared" si="1"/>
        <v>1200000</v>
      </c>
      <c r="G120" s="52"/>
      <c r="I120" s="6"/>
      <c r="J120" s="6"/>
      <c r="K120" s="6"/>
      <c r="L120" s="6"/>
      <c r="M120" s="7"/>
    </row>
    <row r="121" spans="1:13" ht="15.75" x14ac:dyDescent="0.25">
      <c r="A121" s="19">
        <v>114</v>
      </c>
      <c r="B121" s="12" t="s">
        <v>137</v>
      </c>
      <c r="C121" s="16" t="s">
        <v>11</v>
      </c>
      <c r="D121" s="11">
        <v>100</v>
      </c>
      <c r="E121" s="17">
        <v>16000</v>
      </c>
      <c r="F121" s="18">
        <f t="shared" si="1"/>
        <v>1600000</v>
      </c>
      <c r="G121" s="52"/>
      <c r="I121" s="6"/>
      <c r="J121" s="6"/>
      <c r="K121" s="6"/>
      <c r="L121" s="6"/>
      <c r="M121" s="7"/>
    </row>
    <row r="122" spans="1:13" ht="15.75" x14ac:dyDescent="0.25">
      <c r="A122" s="15">
        <v>115</v>
      </c>
      <c r="B122" s="12" t="s">
        <v>138</v>
      </c>
      <c r="C122" s="16" t="s">
        <v>11</v>
      </c>
      <c r="D122" s="11">
        <v>500</v>
      </c>
      <c r="E122" s="17">
        <v>9000</v>
      </c>
      <c r="F122" s="18">
        <f t="shared" si="1"/>
        <v>4500000</v>
      </c>
      <c r="G122" s="52"/>
      <c r="I122" s="6"/>
      <c r="J122" s="6"/>
      <c r="K122" s="6"/>
      <c r="L122" s="6"/>
      <c r="M122" s="7"/>
    </row>
    <row r="123" spans="1:13" ht="15.75" x14ac:dyDescent="0.25">
      <c r="A123" s="19">
        <v>116</v>
      </c>
      <c r="B123" s="12" t="s">
        <v>139</v>
      </c>
      <c r="C123" s="16" t="s">
        <v>11</v>
      </c>
      <c r="D123" s="11">
        <v>200</v>
      </c>
      <c r="E123" s="17">
        <v>10000</v>
      </c>
      <c r="F123" s="18">
        <f t="shared" si="1"/>
        <v>2000000</v>
      </c>
      <c r="G123" s="52"/>
      <c r="I123" s="6"/>
      <c r="J123" s="6"/>
      <c r="K123" s="6"/>
      <c r="L123" s="6"/>
      <c r="M123" s="7"/>
    </row>
    <row r="124" spans="1:13" ht="15.75" x14ac:dyDescent="0.25">
      <c r="A124" s="15">
        <v>117</v>
      </c>
      <c r="B124" s="12" t="s">
        <v>140</v>
      </c>
      <c r="C124" s="16" t="s">
        <v>11</v>
      </c>
      <c r="D124" s="11">
        <v>200</v>
      </c>
      <c r="E124" s="17">
        <v>14000</v>
      </c>
      <c r="F124" s="18">
        <f t="shared" si="1"/>
        <v>2800000</v>
      </c>
      <c r="G124" s="52"/>
      <c r="I124" s="6"/>
      <c r="J124" s="6"/>
      <c r="K124" s="6"/>
      <c r="L124" s="6"/>
      <c r="M124" s="7"/>
    </row>
    <row r="125" spans="1:13" ht="15.75" x14ac:dyDescent="0.25">
      <c r="A125" s="19">
        <v>118</v>
      </c>
      <c r="B125" s="12" t="s">
        <v>141</v>
      </c>
      <c r="C125" s="16" t="s">
        <v>11</v>
      </c>
      <c r="D125" s="11">
        <v>200</v>
      </c>
      <c r="E125" s="17">
        <v>12000</v>
      </c>
      <c r="F125" s="18">
        <f t="shared" si="1"/>
        <v>2400000</v>
      </c>
      <c r="G125" s="52"/>
      <c r="I125" s="6"/>
      <c r="J125" s="6"/>
      <c r="K125" s="6"/>
      <c r="L125" s="6"/>
      <c r="M125" s="7"/>
    </row>
    <row r="126" spans="1:13" ht="15.75" x14ac:dyDescent="0.25">
      <c r="A126" s="15">
        <v>119</v>
      </c>
      <c r="B126" s="12" t="s">
        <v>142</v>
      </c>
      <c r="C126" s="16" t="s">
        <v>11</v>
      </c>
      <c r="D126" s="11">
        <v>200</v>
      </c>
      <c r="E126" s="17">
        <v>13000</v>
      </c>
      <c r="F126" s="18">
        <f t="shared" si="1"/>
        <v>2600000</v>
      </c>
      <c r="G126" s="52"/>
      <c r="I126" s="6"/>
      <c r="J126" s="6"/>
      <c r="K126" s="6"/>
      <c r="L126" s="6"/>
      <c r="M126" s="7"/>
    </row>
    <row r="127" spans="1:13" ht="15.75" x14ac:dyDescent="0.25">
      <c r="A127" s="19">
        <v>120</v>
      </c>
      <c r="B127" s="12" t="s">
        <v>143</v>
      </c>
      <c r="C127" s="16" t="s">
        <v>11</v>
      </c>
      <c r="D127" s="11">
        <v>200</v>
      </c>
      <c r="E127" s="17">
        <v>15000</v>
      </c>
      <c r="F127" s="18">
        <f t="shared" si="1"/>
        <v>3000000</v>
      </c>
      <c r="G127" s="52"/>
      <c r="I127" s="6"/>
      <c r="J127" s="6"/>
      <c r="K127" s="6"/>
      <c r="L127" s="6"/>
      <c r="M127" s="7"/>
    </row>
    <row r="128" spans="1:13" ht="15.75" x14ac:dyDescent="0.25">
      <c r="A128" s="15">
        <v>121</v>
      </c>
      <c r="B128" s="12" t="s">
        <v>144</v>
      </c>
      <c r="C128" s="16" t="s">
        <v>11</v>
      </c>
      <c r="D128" s="11">
        <v>200</v>
      </c>
      <c r="E128" s="17">
        <v>18000</v>
      </c>
      <c r="F128" s="18">
        <f t="shared" si="1"/>
        <v>3600000</v>
      </c>
      <c r="G128" s="52"/>
      <c r="I128" s="6"/>
      <c r="J128" s="6"/>
      <c r="K128" s="6"/>
      <c r="L128" s="6"/>
      <c r="M128" s="7"/>
    </row>
    <row r="129" spans="1:13" ht="15.75" x14ac:dyDescent="0.25">
      <c r="A129" s="19">
        <v>122</v>
      </c>
      <c r="B129" s="12" t="s">
        <v>145</v>
      </c>
      <c r="C129" s="16" t="s">
        <v>11</v>
      </c>
      <c r="D129" s="11">
        <v>200</v>
      </c>
      <c r="E129" s="17">
        <v>26500</v>
      </c>
      <c r="F129" s="18">
        <f t="shared" si="1"/>
        <v>5300000</v>
      </c>
      <c r="G129" s="52"/>
      <c r="I129" s="6"/>
      <c r="J129" s="6"/>
      <c r="K129" s="6"/>
      <c r="L129" s="6"/>
      <c r="M129" s="7"/>
    </row>
    <row r="130" spans="1:13" ht="15.75" x14ac:dyDescent="0.25">
      <c r="A130" s="15">
        <v>123</v>
      </c>
      <c r="B130" s="12" t="s">
        <v>146</v>
      </c>
      <c r="C130" s="16" t="s">
        <v>11</v>
      </c>
      <c r="D130" s="11">
        <v>200</v>
      </c>
      <c r="E130" s="17">
        <v>25000</v>
      </c>
      <c r="F130" s="18">
        <f t="shared" si="1"/>
        <v>5000000</v>
      </c>
      <c r="G130" s="52"/>
      <c r="I130" s="6"/>
      <c r="J130" s="6"/>
      <c r="K130" s="6"/>
      <c r="L130" s="6"/>
      <c r="M130" s="7"/>
    </row>
    <row r="131" spans="1:13" ht="15.75" x14ac:dyDescent="0.25">
      <c r="A131" s="19">
        <v>124</v>
      </c>
      <c r="B131" s="12" t="s">
        <v>147</v>
      </c>
      <c r="C131" s="16" t="s">
        <v>11</v>
      </c>
      <c r="D131" s="11">
        <v>200</v>
      </c>
      <c r="E131" s="17">
        <v>16000</v>
      </c>
      <c r="F131" s="18">
        <f t="shared" si="1"/>
        <v>3200000</v>
      </c>
      <c r="G131" s="52"/>
      <c r="I131" s="6"/>
      <c r="J131" s="6"/>
      <c r="K131" s="6"/>
      <c r="L131" s="6"/>
      <c r="M131" s="7"/>
    </row>
    <row r="132" spans="1:13" ht="15.75" x14ac:dyDescent="0.25">
      <c r="A132" s="15">
        <v>125</v>
      </c>
      <c r="B132" s="12" t="s">
        <v>148</v>
      </c>
      <c r="C132" s="16" t="s">
        <v>11</v>
      </c>
      <c r="D132" s="11">
        <v>100</v>
      </c>
      <c r="E132" s="17">
        <v>27000</v>
      </c>
      <c r="F132" s="18">
        <f t="shared" si="1"/>
        <v>2700000</v>
      </c>
      <c r="G132" s="52"/>
      <c r="I132" s="6"/>
      <c r="J132" s="6"/>
      <c r="K132" s="6"/>
      <c r="L132" s="6"/>
      <c r="M132" s="7"/>
    </row>
    <row r="133" spans="1:13" ht="15.75" x14ac:dyDescent="0.25">
      <c r="A133" s="19">
        <v>126</v>
      </c>
      <c r="B133" s="12" t="s">
        <v>149</v>
      </c>
      <c r="C133" s="16" t="s">
        <v>11</v>
      </c>
      <c r="D133" s="11">
        <v>200</v>
      </c>
      <c r="E133" s="17">
        <v>28000</v>
      </c>
      <c r="F133" s="18">
        <f t="shared" si="1"/>
        <v>5600000</v>
      </c>
      <c r="G133" s="52"/>
      <c r="I133" s="6"/>
      <c r="J133" s="6"/>
      <c r="K133" s="6"/>
      <c r="L133" s="6"/>
      <c r="M133" s="7"/>
    </row>
    <row r="134" spans="1:13" ht="15.75" x14ac:dyDescent="0.25">
      <c r="A134" s="15">
        <v>127</v>
      </c>
      <c r="B134" s="12" t="s">
        <v>150</v>
      </c>
      <c r="C134" s="16" t="s">
        <v>11</v>
      </c>
      <c r="D134" s="11">
        <v>200</v>
      </c>
      <c r="E134" s="17">
        <v>28000</v>
      </c>
      <c r="F134" s="18">
        <f t="shared" si="1"/>
        <v>5600000</v>
      </c>
      <c r="G134" s="52"/>
      <c r="I134" s="6"/>
      <c r="J134" s="6"/>
      <c r="K134" s="6"/>
      <c r="L134" s="6"/>
      <c r="M134" s="7"/>
    </row>
    <row r="135" spans="1:13" ht="15.75" x14ac:dyDescent="0.25">
      <c r="A135" s="19">
        <v>128</v>
      </c>
      <c r="B135" s="12" t="s">
        <v>151</v>
      </c>
      <c r="C135" s="16" t="s">
        <v>11</v>
      </c>
      <c r="D135" s="11">
        <v>200</v>
      </c>
      <c r="E135" s="17">
        <v>24000</v>
      </c>
      <c r="F135" s="18">
        <f t="shared" si="1"/>
        <v>4800000</v>
      </c>
      <c r="G135" s="52"/>
      <c r="I135" s="6"/>
      <c r="J135" s="6"/>
      <c r="K135" s="6"/>
      <c r="L135" s="6"/>
      <c r="M135" s="7"/>
    </row>
    <row r="136" spans="1:13" ht="15.75" x14ac:dyDescent="0.25">
      <c r="A136" s="15">
        <v>129</v>
      </c>
      <c r="B136" s="12" t="s">
        <v>152</v>
      </c>
      <c r="C136" s="16" t="s">
        <v>11</v>
      </c>
      <c r="D136" s="11">
        <v>200</v>
      </c>
      <c r="E136" s="17">
        <v>25000</v>
      </c>
      <c r="F136" s="18">
        <f t="shared" si="1"/>
        <v>5000000</v>
      </c>
      <c r="G136" s="52"/>
      <c r="I136" s="6"/>
      <c r="J136" s="6"/>
      <c r="K136" s="6"/>
      <c r="L136" s="6"/>
      <c r="M136" s="7"/>
    </row>
    <row r="137" spans="1:13" ht="15.75" x14ac:dyDescent="0.25">
      <c r="A137" s="19">
        <v>130</v>
      </c>
      <c r="B137" s="12" t="s">
        <v>153</v>
      </c>
      <c r="C137" s="16" t="s">
        <v>11</v>
      </c>
      <c r="D137" s="11">
        <v>300</v>
      </c>
      <c r="E137" s="17">
        <v>25000</v>
      </c>
      <c r="F137" s="18">
        <f t="shared" ref="F137:F200" si="2">D137*E137</f>
        <v>7500000</v>
      </c>
      <c r="G137" s="52"/>
      <c r="I137" s="6"/>
      <c r="J137" s="6"/>
      <c r="K137" s="6"/>
      <c r="L137" s="6"/>
      <c r="M137" s="7"/>
    </row>
    <row r="138" spans="1:13" ht="15.75" x14ac:dyDescent="0.25">
      <c r="A138" s="15">
        <v>131</v>
      </c>
      <c r="B138" s="12" t="s">
        <v>154</v>
      </c>
      <c r="C138" s="16" t="s">
        <v>11</v>
      </c>
      <c r="D138" s="11">
        <v>200</v>
      </c>
      <c r="E138" s="17">
        <v>28000</v>
      </c>
      <c r="F138" s="18">
        <f t="shared" si="2"/>
        <v>5600000</v>
      </c>
      <c r="G138" s="52"/>
      <c r="I138" s="6"/>
      <c r="J138" s="6"/>
      <c r="K138" s="6"/>
      <c r="L138" s="6"/>
      <c r="M138" s="7"/>
    </row>
    <row r="139" spans="1:13" ht="15.75" x14ac:dyDescent="0.25">
      <c r="A139" s="19">
        <v>132</v>
      </c>
      <c r="B139" s="12" t="s">
        <v>155</v>
      </c>
      <c r="C139" s="16" t="s">
        <v>11</v>
      </c>
      <c r="D139" s="11">
        <v>200</v>
      </c>
      <c r="E139" s="17">
        <v>26000</v>
      </c>
      <c r="F139" s="18">
        <f t="shared" si="2"/>
        <v>5200000</v>
      </c>
      <c r="G139" s="52"/>
      <c r="I139" s="6"/>
      <c r="J139" s="6"/>
      <c r="K139" s="6"/>
      <c r="L139" s="6"/>
      <c r="M139" s="7"/>
    </row>
    <row r="140" spans="1:13" ht="15.75" x14ac:dyDescent="0.25">
      <c r="A140" s="15">
        <v>133</v>
      </c>
      <c r="B140" s="12" t="s">
        <v>156</v>
      </c>
      <c r="C140" s="16" t="s">
        <v>11</v>
      </c>
      <c r="D140" s="11">
        <v>200</v>
      </c>
      <c r="E140" s="17">
        <v>28000</v>
      </c>
      <c r="F140" s="18">
        <f t="shared" si="2"/>
        <v>5600000</v>
      </c>
      <c r="G140" s="52"/>
      <c r="I140" s="6"/>
      <c r="J140" s="6"/>
      <c r="K140" s="6"/>
      <c r="L140" s="6"/>
      <c r="M140" s="7"/>
    </row>
    <row r="141" spans="1:13" ht="15.75" x14ac:dyDescent="0.25">
      <c r="A141" s="19">
        <v>134</v>
      </c>
      <c r="B141" s="12" t="s">
        <v>157</v>
      </c>
      <c r="C141" s="16" t="s">
        <v>11</v>
      </c>
      <c r="D141" s="11">
        <v>200</v>
      </c>
      <c r="E141" s="17">
        <v>28000</v>
      </c>
      <c r="F141" s="18">
        <f t="shared" si="2"/>
        <v>5600000</v>
      </c>
      <c r="G141" s="52"/>
      <c r="I141" s="6"/>
      <c r="J141" s="6"/>
      <c r="K141" s="6"/>
      <c r="L141" s="6"/>
      <c r="M141" s="7"/>
    </row>
    <row r="142" spans="1:13" ht="15.75" x14ac:dyDescent="0.25">
      <c r="A142" s="15">
        <v>135</v>
      </c>
      <c r="B142" s="12" t="s">
        <v>158</v>
      </c>
      <c r="C142" s="16" t="s">
        <v>11</v>
      </c>
      <c r="D142" s="11">
        <v>200</v>
      </c>
      <c r="E142" s="17">
        <v>13000</v>
      </c>
      <c r="F142" s="18">
        <f t="shared" si="2"/>
        <v>2600000</v>
      </c>
      <c r="G142" s="52"/>
      <c r="I142" s="6"/>
      <c r="J142" s="6"/>
      <c r="K142" s="6"/>
      <c r="L142" s="6"/>
      <c r="M142" s="7"/>
    </row>
    <row r="143" spans="1:13" ht="15.75" x14ac:dyDescent="0.25">
      <c r="A143" s="19">
        <v>136</v>
      </c>
      <c r="B143" s="12" t="s">
        <v>159</v>
      </c>
      <c r="C143" s="16" t="s">
        <v>11</v>
      </c>
      <c r="D143" s="11">
        <v>200</v>
      </c>
      <c r="E143" s="17">
        <v>15000</v>
      </c>
      <c r="F143" s="18">
        <f t="shared" si="2"/>
        <v>3000000</v>
      </c>
      <c r="G143" s="52"/>
      <c r="I143" s="6"/>
      <c r="J143" s="6"/>
      <c r="K143" s="6"/>
      <c r="L143" s="6"/>
      <c r="M143" s="7"/>
    </row>
    <row r="144" spans="1:13" ht="15.75" x14ac:dyDescent="0.25">
      <c r="A144" s="15">
        <v>137</v>
      </c>
      <c r="B144" s="12" t="s">
        <v>160</v>
      </c>
      <c r="C144" s="16" t="s">
        <v>11</v>
      </c>
      <c r="D144" s="11">
        <v>100</v>
      </c>
      <c r="E144" s="17">
        <v>28000</v>
      </c>
      <c r="F144" s="18">
        <f t="shared" si="2"/>
        <v>2800000</v>
      </c>
      <c r="G144" s="52"/>
      <c r="I144" s="6"/>
      <c r="J144" s="6"/>
      <c r="K144" s="6"/>
      <c r="L144" s="6"/>
      <c r="M144" s="7"/>
    </row>
    <row r="145" spans="1:13" ht="15.75" x14ac:dyDescent="0.25">
      <c r="A145" s="19">
        <v>138</v>
      </c>
      <c r="B145" s="12" t="s">
        <v>161</v>
      </c>
      <c r="C145" s="16" t="s">
        <v>11</v>
      </c>
      <c r="D145" s="11">
        <v>200</v>
      </c>
      <c r="E145" s="17">
        <v>15000</v>
      </c>
      <c r="F145" s="18">
        <f t="shared" si="2"/>
        <v>3000000</v>
      </c>
      <c r="G145" s="52"/>
      <c r="I145" s="6"/>
      <c r="J145" s="6"/>
      <c r="K145" s="6"/>
      <c r="L145" s="6"/>
      <c r="M145" s="7"/>
    </row>
    <row r="146" spans="1:13" ht="15.75" x14ac:dyDescent="0.25">
      <c r="A146" s="15">
        <v>139</v>
      </c>
      <c r="B146" s="12" t="s">
        <v>162</v>
      </c>
      <c r="C146" s="16" t="s">
        <v>11</v>
      </c>
      <c r="D146" s="11">
        <v>100</v>
      </c>
      <c r="E146" s="17">
        <v>28000</v>
      </c>
      <c r="F146" s="18">
        <f t="shared" si="2"/>
        <v>2800000</v>
      </c>
      <c r="G146" s="52"/>
      <c r="I146" s="6"/>
      <c r="J146" s="6"/>
      <c r="K146" s="6"/>
      <c r="L146" s="6"/>
      <c r="M146" s="7"/>
    </row>
    <row r="147" spans="1:13" ht="15.75" x14ac:dyDescent="0.25">
      <c r="A147" s="19">
        <v>140</v>
      </c>
      <c r="B147" s="12" t="s">
        <v>163</v>
      </c>
      <c r="C147" s="16" t="s">
        <v>11</v>
      </c>
      <c r="D147" s="11">
        <v>200</v>
      </c>
      <c r="E147" s="17">
        <v>14000</v>
      </c>
      <c r="F147" s="18">
        <f t="shared" si="2"/>
        <v>2800000</v>
      </c>
      <c r="G147" s="52"/>
      <c r="I147" s="6"/>
      <c r="J147" s="6"/>
      <c r="K147" s="6"/>
      <c r="L147" s="6"/>
      <c r="M147" s="7"/>
    </row>
    <row r="148" spans="1:13" ht="15.75" x14ac:dyDescent="0.25">
      <c r="A148" s="15">
        <v>141</v>
      </c>
      <c r="B148" s="12" t="s">
        <v>164</v>
      </c>
      <c r="C148" s="16" t="s">
        <v>11</v>
      </c>
      <c r="D148" s="11">
        <v>200</v>
      </c>
      <c r="E148" s="17">
        <v>14000</v>
      </c>
      <c r="F148" s="18">
        <f t="shared" si="2"/>
        <v>2800000</v>
      </c>
      <c r="G148" s="52"/>
      <c r="I148" s="6"/>
      <c r="J148" s="6"/>
      <c r="K148" s="6"/>
      <c r="L148" s="6"/>
      <c r="M148" s="7"/>
    </row>
    <row r="149" spans="1:13" ht="15.75" x14ac:dyDescent="0.25">
      <c r="A149" s="19">
        <v>142</v>
      </c>
      <c r="B149" s="12" t="s">
        <v>165</v>
      </c>
      <c r="C149" s="16" t="s">
        <v>11</v>
      </c>
      <c r="D149" s="11">
        <v>200</v>
      </c>
      <c r="E149" s="17">
        <v>14000</v>
      </c>
      <c r="F149" s="18">
        <f t="shared" si="2"/>
        <v>2800000</v>
      </c>
      <c r="G149" s="52"/>
      <c r="I149" s="6"/>
      <c r="J149" s="6"/>
      <c r="K149" s="6"/>
      <c r="L149" s="6"/>
      <c r="M149" s="7"/>
    </row>
    <row r="150" spans="1:13" ht="15.75" x14ac:dyDescent="0.25">
      <c r="A150" s="15">
        <v>143</v>
      </c>
      <c r="B150" s="12" t="s">
        <v>166</v>
      </c>
      <c r="C150" s="16" t="s">
        <v>11</v>
      </c>
      <c r="D150" s="11">
        <v>200</v>
      </c>
      <c r="E150" s="17">
        <v>18000</v>
      </c>
      <c r="F150" s="18">
        <f t="shared" si="2"/>
        <v>3600000</v>
      </c>
      <c r="G150" s="52"/>
      <c r="I150" s="6"/>
      <c r="J150" s="6"/>
      <c r="K150" s="6"/>
      <c r="L150" s="6"/>
      <c r="M150" s="7"/>
    </row>
    <row r="151" spans="1:13" ht="15.75" x14ac:dyDescent="0.25">
      <c r="A151" s="19">
        <v>144</v>
      </c>
      <c r="B151" s="12" t="s">
        <v>167</v>
      </c>
      <c r="C151" s="16" t="s">
        <v>11</v>
      </c>
      <c r="D151" s="11">
        <v>200</v>
      </c>
      <c r="E151" s="17">
        <v>24000</v>
      </c>
      <c r="F151" s="18">
        <f t="shared" si="2"/>
        <v>4800000</v>
      </c>
      <c r="G151" s="52"/>
      <c r="I151" s="6"/>
      <c r="J151" s="6"/>
      <c r="K151" s="6"/>
      <c r="L151" s="6"/>
      <c r="M151" s="7"/>
    </row>
    <row r="152" spans="1:13" ht="15.75" x14ac:dyDescent="0.25">
      <c r="A152" s="15">
        <v>145</v>
      </c>
      <c r="B152" s="12" t="s">
        <v>168</v>
      </c>
      <c r="C152" s="16" t="s">
        <v>11</v>
      </c>
      <c r="D152" s="11">
        <v>200</v>
      </c>
      <c r="E152" s="17">
        <v>25000</v>
      </c>
      <c r="F152" s="18">
        <f t="shared" si="2"/>
        <v>5000000</v>
      </c>
      <c r="G152" s="52"/>
      <c r="I152" s="6"/>
      <c r="J152" s="6"/>
      <c r="K152" s="6"/>
      <c r="L152" s="6"/>
      <c r="M152" s="7"/>
    </row>
    <row r="153" spans="1:13" ht="15.75" x14ac:dyDescent="0.25">
      <c r="A153" s="19">
        <v>146</v>
      </c>
      <c r="B153" s="12" t="s">
        <v>169</v>
      </c>
      <c r="C153" s="16" t="s">
        <v>11</v>
      </c>
      <c r="D153" s="11">
        <v>200</v>
      </c>
      <c r="E153" s="17">
        <v>65000</v>
      </c>
      <c r="F153" s="18">
        <f t="shared" si="2"/>
        <v>13000000</v>
      </c>
      <c r="G153" s="52"/>
      <c r="I153" s="6"/>
      <c r="J153" s="6"/>
      <c r="K153" s="6"/>
      <c r="L153" s="6"/>
      <c r="M153" s="7"/>
    </row>
    <row r="154" spans="1:13" ht="15.75" x14ac:dyDescent="0.25">
      <c r="A154" s="15">
        <v>147</v>
      </c>
      <c r="B154" s="12" t="s">
        <v>170</v>
      </c>
      <c r="C154" s="16" t="s">
        <v>11</v>
      </c>
      <c r="D154" s="11">
        <v>200</v>
      </c>
      <c r="E154" s="17">
        <v>14000</v>
      </c>
      <c r="F154" s="18">
        <f t="shared" si="2"/>
        <v>2800000</v>
      </c>
      <c r="G154" s="52"/>
      <c r="I154" s="6"/>
      <c r="J154" s="6"/>
      <c r="K154" s="6"/>
      <c r="L154" s="6"/>
      <c r="M154" s="7"/>
    </row>
    <row r="155" spans="1:13" ht="15.75" x14ac:dyDescent="0.25">
      <c r="A155" s="19">
        <v>148</v>
      </c>
      <c r="B155" s="12" t="s">
        <v>171</v>
      </c>
      <c r="C155" s="16" t="s">
        <v>11</v>
      </c>
      <c r="D155" s="11">
        <v>200</v>
      </c>
      <c r="E155" s="17">
        <v>17000</v>
      </c>
      <c r="F155" s="18">
        <f t="shared" si="2"/>
        <v>3400000</v>
      </c>
      <c r="G155" s="52"/>
      <c r="I155" s="6"/>
      <c r="J155" s="6"/>
      <c r="K155" s="6"/>
      <c r="L155" s="6"/>
      <c r="M155" s="7"/>
    </row>
    <row r="156" spans="1:13" ht="15.75" x14ac:dyDescent="0.25">
      <c r="A156" s="15">
        <v>149</v>
      </c>
      <c r="B156" s="25" t="s">
        <v>172</v>
      </c>
      <c r="C156" s="16" t="s">
        <v>11</v>
      </c>
      <c r="D156" s="11">
        <v>100</v>
      </c>
      <c r="E156" s="17">
        <v>28000</v>
      </c>
      <c r="F156" s="18">
        <f t="shared" si="2"/>
        <v>2800000</v>
      </c>
      <c r="G156" s="52"/>
      <c r="I156" s="6"/>
      <c r="J156" s="6"/>
      <c r="K156" s="6"/>
      <c r="L156" s="6"/>
      <c r="M156" s="7"/>
    </row>
    <row r="157" spans="1:13" ht="15.75" x14ac:dyDescent="0.25">
      <c r="A157" s="19">
        <v>150</v>
      </c>
      <c r="B157" s="12" t="s">
        <v>173</v>
      </c>
      <c r="C157" s="16" t="s">
        <v>11</v>
      </c>
      <c r="D157" s="11">
        <v>100</v>
      </c>
      <c r="E157" s="17">
        <v>14000</v>
      </c>
      <c r="F157" s="18">
        <f t="shared" si="2"/>
        <v>1400000</v>
      </c>
      <c r="G157" s="52"/>
      <c r="I157" s="6"/>
      <c r="J157" s="6"/>
      <c r="K157" s="6"/>
      <c r="L157" s="6"/>
      <c r="M157" s="7"/>
    </row>
    <row r="158" spans="1:13" ht="15.75" x14ac:dyDescent="0.25">
      <c r="A158" s="15">
        <v>151</v>
      </c>
      <c r="B158" s="12" t="s">
        <v>174</v>
      </c>
      <c r="C158" s="16" t="s">
        <v>11</v>
      </c>
      <c r="D158" s="11">
        <v>100</v>
      </c>
      <c r="E158" s="17">
        <v>35000</v>
      </c>
      <c r="F158" s="18">
        <f t="shared" si="2"/>
        <v>3500000</v>
      </c>
      <c r="G158" s="52"/>
      <c r="I158" s="6"/>
      <c r="J158" s="6"/>
      <c r="K158" s="6"/>
      <c r="L158" s="6"/>
      <c r="M158" s="7"/>
    </row>
    <row r="159" spans="1:13" ht="15.75" x14ac:dyDescent="0.25">
      <c r="A159" s="19">
        <v>152</v>
      </c>
      <c r="B159" s="12" t="s">
        <v>175</v>
      </c>
      <c r="C159" s="16" t="s">
        <v>11</v>
      </c>
      <c r="D159" s="11">
        <v>100</v>
      </c>
      <c r="E159" s="17">
        <v>32000</v>
      </c>
      <c r="F159" s="18">
        <f t="shared" si="2"/>
        <v>3200000</v>
      </c>
      <c r="G159" s="52"/>
      <c r="I159" s="6"/>
      <c r="J159" s="6"/>
      <c r="K159" s="6"/>
      <c r="L159" s="6"/>
      <c r="M159" s="7"/>
    </row>
    <row r="160" spans="1:13" ht="15.75" x14ac:dyDescent="0.25">
      <c r="A160" s="15">
        <v>153</v>
      </c>
      <c r="B160" s="12" t="s">
        <v>176</v>
      </c>
      <c r="C160" s="16" t="s">
        <v>11</v>
      </c>
      <c r="D160" s="11">
        <v>100</v>
      </c>
      <c r="E160" s="17">
        <v>35000</v>
      </c>
      <c r="F160" s="18">
        <f t="shared" si="2"/>
        <v>3500000</v>
      </c>
      <c r="G160" s="52"/>
      <c r="I160" s="6"/>
      <c r="J160" s="6"/>
      <c r="K160" s="6"/>
      <c r="L160" s="6"/>
      <c r="M160" s="7"/>
    </row>
    <row r="161" spans="1:13" ht="15.75" x14ac:dyDescent="0.25">
      <c r="A161" s="19">
        <v>154</v>
      </c>
      <c r="B161" s="12" t="s">
        <v>177</v>
      </c>
      <c r="C161" s="16" t="s">
        <v>11</v>
      </c>
      <c r="D161" s="11">
        <v>200</v>
      </c>
      <c r="E161" s="17">
        <v>9000</v>
      </c>
      <c r="F161" s="18">
        <f t="shared" si="2"/>
        <v>1800000</v>
      </c>
      <c r="G161" s="52"/>
      <c r="I161" s="6"/>
      <c r="J161" s="6"/>
      <c r="K161" s="6"/>
      <c r="L161" s="6"/>
      <c r="M161" s="7"/>
    </row>
    <row r="162" spans="1:13" ht="15.75" x14ac:dyDescent="0.25">
      <c r="A162" s="15">
        <v>155</v>
      </c>
      <c r="B162" s="12" t="s">
        <v>178</v>
      </c>
      <c r="C162" s="16" t="s">
        <v>11</v>
      </c>
      <c r="D162" s="11">
        <v>300</v>
      </c>
      <c r="E162" s="17">
        <v>8500</v>
      </c>
      <c r="F162" s="18">
        <f t="shared" si="2"/>
        <v>2550000</v>
      </c>
      <c r="G162" s="52"/>
      <c r="I162" s="6"/>
      <c r="J162" s="6"/>
      <c r="K162" s="6"/>
      <c r="L162" s="6"/>
      <c r="M162" s="7"/>
    </row>
    <row r="163" spans="1:13" ht="15.75" x14ac:dyDescent="0.25">
      <c r="A163" s="19">
        <v>156</v>
      </c>
      <c r="B163" s="25" t="s">
        <v>179</v>
      </c>
      <c r="C163" s="16" t="s">
        <v>11</v>
      </c>
      <c r="D163" s="11">
        <v>100</v>
      </c>
      <c r="E163" s="17">
        <v>23000</v>
      </c>
      <c r="F163" s="18">
        <f t="shared" si="2"/>
        <v>2300000</v>
      </c>
      <c r="G163" s="52"/>
      <c r="I163" s="6"/>
      <c r="J163" s="6"/>
      <c r="K163" s="6"/>
      <c r="L163" s="6"/>
      <c r="M163" s="7"/>
    </row>
    <row r="164" spans="1:13" ht="15.75" x14ac:dyDescent="0.25">
      <c r="A164" s="15">
        <v>157</v>
      </c>
      <c r="B164" s="12" t="s">
        <v>180</v>
      </c>
      <c r="C164" s="16" t="s">
        <v>11</v>
      </c>
      <c r="D164" s="11">
        <v>60</v>
      </c>
      <c r="E164" s="17">
        <v>195000</v>
      </c>
      <c r="F164" s="18">
        <f t="shared" si="2"/>
        <v>11700000</v>
      </c>
      <c r="G164" s="52"/>
      <c r="I164" s="6"/>
      <c r="J164" s="6"/>
      <c r="K164" s="6"/>
      <c r="L164" s="6"/>
      <c r="M164" s="7"/>
    </row>
    <row r="165" spans="1:13" ht="15.75" x14ac:dyDescent="0.25">
      <c r="A165" s="19">
        <v>158</v>
      </c>
      <c r="B165" s="12" t="s">
        <v>181</v>
      </c>
      <c r="C165" s="16" t="s">
        <v>11</v>
      </c>
      <c r="D165" s="11">
        <v>60</v>
      </c>
      <c r="E165" s="17">
        <v>210000</v>
      </c>
      <c r="F165" s="18">
        <f t="shared" si="2"/>
        <v>12600000</v>
      </c>
      <c r="G165" s="52"/>
      <c r="I165" s="6"/>
      <c r="J165" s="6"/>
      <c r="K165" s="6"/>
      <c r="L165" s="6"/>
      <c r="M165" s="7"/>
    </row>
    <row r="166" spans="1:13" ht="15.75" x14ac:dyDescent="0.25">
      <c r="A166" s="15">
        <v>159</v>
      </c>
      <c r="B166" s="12" t="s">
        <v>182</v>
      </c>
      <c r="C166" s="16" t="s">
        <v>11</v>
      </c>
      <c r="D166" s="11">
        <v>60</v>
      </c>
      <c r="E166" s="17">
        <v>195000</v>
      </c>
      <c r="F166" s="18">
        <f t="shared" si="2"/>
        <v>11700000</v>
      </c>
      <c r="G166" s="52"/>
      <c r="I166" s="6"/>
      <c r="J166" s="6"/>
      <c r="K166" s="6"/>
      <c r="L166" s="6"/>
      <c r="M166" s="7"/>
    </row>
    <row r="167" spans="1:13" ht="15.75" x14ac:dyDescent="0.25">
      <c r="A167" s="19">
        <v>160</v>
      </c>
      <c r="B167" s="12" t="s">
        <v>183</v>
      </c>
      <c r="C167" s="16" t="s">
        <v>11</v>
      </c>
      <c r="D167" s="11">
        <v>60</v>
      </c>
      <c r="E167" s="17">
        <v>210000</v>
      </c>
      <c r="F167" s="18">
        <f t="shared" si="2"/>
        <v>12600000</v>
      </c>
      <c r="G167" s="52"/>
      <c r="I167" s="6"/>
      <c r="J167" s="6"/>
      <c r="K167" s="6"/>
      <c r="L167" s="6"/>
      <c r="M167" s="7"/>
    </row>
    <row r="168" spans="1:13" ht="15.75" x14ac:dyDescent="0.25">
      <c r="A168" s="15">
        <v>161</v>
      </c>
      <c r="B168" s="12" t="s">
        <v>184</v>
      </c>
      <c r="C168" s="16" t="s">
        <v>11</v>
      </c>
      <c r="D168" s="11">
        <v>200</v>
      </c>
      <c r="E168" s="17">
        <v>7000</v>
      </c>
      <c r="F168" s="18">
        <f t="shared" si="2"/>
        <v>1400000</v>
      </c>
      <c r="G168" s="52"/>
      <c r="I168" s="6"/>
      <c r="J168" s="6"/>
      <c r="K168" s="6"/>
      <c r="L168" s="6"/>
      <c r="M168" s="7"/>
    </row>
    <row r="169" spans="1:13" ht="15.75" x14ac:dyDescent="0.25">
      <c r="A169" s="19">
        <v>162</v>
      </c>
      <c r="B169" s="12" t="s">
        <v>185</v>
      </c>
      <c r="C169" s="16" t="s">
        <v>11</v>
      </c>
      <c r="D169" s="11">
        <v>200</v>
      </c>
      <c r="E169" s="17">
        <v>8500</v>
      </c>
      <c r="F169" s="18">
        <f t="shared" si="2"/>
        <v>1700000</v>
      </c>
      <c r="G169" s="52"/>
      <c r="I169" s="6"/>
      <c r="J169" s="6"/>
      <c r="K169" s="6"/>
      <c r="L169" s="6"/>
      <c r="M169" s="7"/>
    </row>
    <row r="170" spans="1:13" ht="15.75" x14ac:dyDescent="0.25">
      <c r="A170" s="15">
        <v>163</v>
      </c>
      <c r="B170" s="25" t="s">
        <v>186</v>
      </c>
      <c r="C170" s="16" t="s">
        <v>11</v>
      </c>
      <c r="D170" s="11">
        <v>100</v>
      </c>
      <c r="E170" s="17">
        <v>12000</v>
      </c>
      <c r="F170" s="18">
        <f t="shared" si="2"/>
        <v>1200000</v>
      </c>
      <c r="G170" s="52"/>
      <c r="I170" s="6"/>
      <c r="J170" s="6"/>
      <c r="K170" s="6"/>
      <c r="L170" s="6"/>
      <c r="M170" s="7"/>
    </row>
    <row r="171" spans="1:13" ht="15.75" x14ac:dyDescent="0.25">
      <c r="A171" s="19">
        <v>164</v>
      </c>
      <c r="B171" s="12" t="s">
        <v>187</v>
      </c>
      <c r="C171" s="16" t="s">
        <v>11</v>
      </c>
      <c r="D171" s="11">
        <v>100</v>
      </c>
      <c r="E171" s="17">
        <v>18000</v>
      </c>
      <c r="F171" s="18">
        <f t="shared" si="2"/>
        <v>1800000</v>
      </c>
      <c r="G171" s="52"/>
      <c r="I171" s="6"/>
      <c r="J171" s="6"/>
      <c r="K171" s="6"/>
      <c r="L171" s="6"/>
      <c r="M171" s="7"/>
    </row>
    <row r="172" spans="1:13" ht="15.75" x14ac:dyDescent="0.25">
      <c r="A172" s="15">
        <v>165</v>
      </c>
      <c r="B172" s="12" t="s">
        <v>188</v>
      </c>
      <c r="C172" s="16" t="s">
        <v>11</v>
      </c>
      <c r="D172" s="11">
        <v>50</v>
      </c>
      <c r="E172" s="17">
        <v>210000</v>
      </c>
      <c r="F172" s="18">
        <f t="shared" si="2"/>
        <v>10500000</v>
      </c>
      <c r="G172" s="52"/>
      <c r="I172" s="6"/>
      <c r="J172" s="6"/>
      <c r="K172" s="6"/>
      <c r="L172" s="6"/>
      <c r="M172" s="7"/>
    </row>
    <row r="173" spans="1:13" ht="15.75" x14ac:dyDescent="0.25">
      <c r="A173" s="19">
        <v>166</v>
      </c>
      <c r="B173" s="12" t="s">
        <v>189</v>
      </c>
      <c r="C173" s="16" t="s">
        <v>11</v>
      </c>
      <c r="D173" s="11">
        <v>50</v>
      </c>
      <c r="E173" s="17">
        <v>158000</v>
      </c>
      <c r="F173" s="18">
        <f t="shared" si="2"/>
        <v>7900000</v>
      </c>
      <c r="G173" s="52"/>
      <c r="I173" s="6"/>
      <c r="J173" s="6"/>
      <c r="K173" s="6"/>
      <c r="L173" s="6"/>
      <c r="M173" s="7"/>
    </row>
    <row r="174" spans="1:13" ht="15.75" x14ac:dyDescent="0.25">
      <c r="A174" s="15">
        <v>167</v>
      </c>
      <c r="B174" s="25" t="s">
        <v>190</v>
      </c>
      <c r="C174" s="16" t="s">
        <v>11</v>
      </c>
      <c r="D174" s="11">
        <v>200</v>
      </c>
      <c r="E174" s="17">
        <v>16000</v>
      </c>
      <c r="F174" s="18">
        <f t="shared" si="2"/>
        <v>3200000</v>
      </c>
      <c r="G174" s="52"/>
      <c r="I174" s="6"/>
      <c r="J174" s="6"/>
      <c r="K174" s="6"/>
      <c r="L174" s="6"/>
      <c r="M174" s="7"/>
    </row>
    <row r="175" spans="1:13" ht="15.75" x14ac:dyDescent="0.25">
      <c r="A175" s="19">
        <v>168</v>
      </c>
      <c r="B175" s="12" t="s">
        <v>191</v>
      </c>
      <c r="C175" s="16" t="s">
        <v>11</v>
      </c>
      <c r="D175" s="11">
        <v>20</v>
      </c>
      <c r="E175" s="17">
        <v>75000</v>
      </c>
      <c r="F175" s="18">
        <f t="shared" si="2"/>
        <v>1500000</v>
      </c>
      <c r="G175" s="52"/>
      <c r="I175" s="6"/>
      <c r="J175" s="6"/>
      <c r="K175" s="6"/>
      <c r="L175" s="6"/>
      <c r="M175" s="7"/>
    </row>
    <row r="176" spans="1:13" ht="15.75" x14ac:dyDescent="0.25">
      <c r="A176" s="15">
        <v>169</v>
      </c>
      <c r="B176" s="25" t="s">
        <v>192</v>
      </c>
      <c r="C176" s="16" t="s">
        <v>11</v>
      </c>
      <c r="D176" s="11">
        <v>50</v>
      </c>
      <c r="E176" s="17">
        <v>65000</v>
      </c>
      <c r="F176" s="18">
        <f t="shared" si="2"/>
        <v>3250000</v>
      </c>
      <c r="G176" s="52"/>
      <c r="I176" s="6"/>
      <c r="J176" s="6"/>
      <c r="K176" s="6"/>
      <c r="L176" s="6"/>
      <c r="M176" s="7"/>
    </row>
    <row r="177" spans="1:13" ht="15.75" x14ac:dyDescent="0.25">
      <c r="A177" s="19">
        <v>170</v>
      </c>
      <c r="B177" s="12" t="s">
        <v>193</v>
      </c>
      <c r="C177" s="16" t="s">
        <v>11</v>
      </c>
      <c r="D177" s="11">
        <v>100</v>
      </c>
      <c r="E177" s="17">
        <v>10000</v>
      </c>
      <c r="F177" s="18">
        <f t="shared" si="2"/>
        <v>1000000</v>
      </c>
      <c r="G177" s="52"/>
      <c r="I177" s="6"/>
      <c r="J177" s="6"/>
      <c r="K177" s="6"/>
      <c r="L177" s="6"/>
      <c r="M177" s="7"/>
    </row>
    <row r="178" spans="1:13" ht="15.75" x14ac:dyDescent="0.25">
      <c r="A178" s="15">
        <v>171</v>
      </c>
      <c r="B178" s="12" t="s">
        <v>194</v>
      </c>
      <c r="C178" s="16" t="s">
        <v>9</v>
      </c>
      <c r="D178" s="11">
        <v>100</v>
      </c>
      <c r="E178" s="17">
        <v>4500</v>
      </c>
      <c r="F178" s="18">
        <f t="shared" si="2"/>
        <v>450000</v>
      </c>
      <c r="G178" s="52"/>
      <c r="I178" s="6"/>
      <c r="J178" s="6"/>
      <c r="K178" s="6"/>
      <c r="L178" s="6"/>
      <c r="M178" s="7"/>
    </row>
    <row r="179" spans="1:13" ht="15.75" x14ac:dyDescent="0.25">
      <c r="A179" s="19">
        <v>172</v>
      </c>
      <c r="B179" s="12" t="s">
        <v>195</v>
      </c>
      <c r="C179" s="16" t="s">
        <v>11</v>
      </c>
      <c r="D179" s="11">
        <v>500</v>
      </c>
      <c r="E179" s="17">
        <v>2000</v>
      </c>
      <c r="F179" s="18">
        <f t="shared" si="2"/>
        <v>1000000</v>
      </c>
      <c r="G179" s="52"/>
      <c r="I179" s="6"/>
      <c r="J179" s="6"/>
      <c r="K179" s="6"/>
      <c r="L179" s="6"/>
      <c r="M179" s="7"/>
    </row>
    <row r="180" spans="1:13" ht="15.75" x14ac:dyDescent="0.25">
      <c r="A180" s="15">
        <v>173</v>
      </c>
      <c r="B180" s="12" t="s">
        <v>196</v>
      </c>
      <c r="C180" s="16" t="s">
        <v>11</v>
      </c>
      <c r="D180" s="11">
        <v>1000</v>
      </c>
      <c r="E180" s="17">
        <v>2500</v>
      </c>
      <c r="F180" s="18">
        <f t="shared" si="2"/>
        <v>2500000</v>
      </c>
      <c r="G180" s="52"/>
      <c r="I180" s="6"/>
      <c r="J180" s="6"/>
      <c r="K180" s="6"/>
      <c r="L180" s="6"/>
      <c r="M180" s="7"/>
    </row>
    <row r="181" spans="1:13" ht="15.75" x14ac:dyDescent="0.25">
      <c r="A181" s="19">
        <v>174</v>
      </c>
      <c r="B181" s="12" t="s">
        <v>197</v>
      </c>
      <c r="C181" s="16" t="s">
        <v>11</v>
      </c>
      <c r="D181" s="11">
        <v>500</v>
      </c>
      <c r="E181" s="17">
        <v>2800</v>
      </c>
      <c r="F181" s="18">
        <f t="shared" si="2"/>
        <v>1400000</v>
      </c>
      <c r="G181" s="52"/>
      <c r="I181" s="6"/>
      <c r="J181" s="6"/>
      <c r="K181" s="6"/>
      <c r="L181" s="6"/>
      <c r="M181" s="7"/>
    </row>
    <row r="182" spans="1:13" ht="15.75" x14ac:dyDescent="0.25">
      <c r="A182" s="15">
        <v>175</v>
      </c>
      <c r="B182" s="25" t="s">
        <v>198</v>
      </c>
      <c r="C182" s="16" t="s">
        <v>11</v>
      </c>
      <c r="D182" s="11">
        <v>1000</v>
      </c>
      <c r="E182" s="17">
        <v>3000</v>
      </c>
      <c r="F182" s="18">
        <f t="shared" si="2"/>
        <v>3000000</v>
      </c>
      <c r="G182" s="52"/>
      <c r="I182" s="6"/>
      <c r="J182" s="6"/>
      <c r="K182" s="6"/>
      <c r="L182" s="6"/>
      <c r="M182" s="7"/>
    </row>
    <row r="183" spans="1:13" ht="15.75" x14ac:dyDescent="0.25">
      <c r="A183" s="19">
        <v>176</v>
      </c>
      <c r="B183" s="12" t="s">
        <v>199</v>
      </c>
      <c r="C183" s="16" t="s">
        <v>11</v>
      </c>
      <c r="D183" s="11">
        <v>500</v>
      </c>
      <c r="E183" s="17">
        <v>2800</v>
      </c>
      <c r="F183" s="18">
        <f t="shared" si="2"/>
        <v>1400000</v>
      </c>
      <c r="G183" s="52"/>
      <c r="I183" s="6"/>
      <c r="J183" s="6"/>
      <c r="K183" s="6"/>
      <c r="L183" s="6"/>
      <c r="M183" s="7"/>
    </row>
    <row r="184" spans="1:13" ht="15.75" x14ac:dyDescent="0.25">
      <c r="A184" s="15">
        <v>177</v>
      </c>
      <c r="B184" s="12" t="s">
        <v>200</v>
      </c>
      <c r="C184" s="16" t="s">
        <v>11</v>
      </c>
      <c r="D184" s="11">
        <v>500</v>
      </c>
      <c r="E184" s="17">
        <v>2800</v>
      </c>
      <c r="F184" s="18">
        <f t="shared" si="2"/>
        <v>1400000</v>
      </c>
      <c r="G184" s="52"/>
      <c r="I184" s="6"/>
      <c r="J184" s="6"/>
      <c r="K184" s="6"/>
      <c r="L184" s="6"/>
      <c r="M184" s="7"/>
    </row>
    <row r="185" spans="1:13" ht="15.75" x14ac:dyDescent="0.25">
      <c r="A185" s="19">
        <v>178</v>
      </c>
      <c r="B185" s="12" t="s">
        <v>201</v>
      </c>
      <c r="C185" s="16" t="s">
        <v>11</v>
      </c>
      <c r="D185" s="11">
        <v>500</v>
      </c>
      <c r="E185" s="17">
        <v>2800</v>
      </c>
      <c r="F185" s="18">
        <f t="shared" si="2"/>
        <v>1400000</v>
      </c>
      <c r="G185" s="52"/>
      <c r="I185" s="6"/>
      <c r="J185" s="6"/>
      <c r="K185" s="6"/>
      <c r="L185" s="6"/>
      <c r="M185" s="7"/>
    </row>
    <row r="186" spans="1:13" ht="15.75" x14ac:dyDescent="0.25">
      <c r="A186" s="15">
        <v>179</v>
      </c>
      <c r="B186" s="12" t="s">
        <v>202</v>
      </c>
      <c r="C186" s="16" t="s">
        <v>11</v>
      </c>
      <c r="D186" s="11">
        <v>100</v>
      </c>
      <c r="E186" s="17">
        <v>4500</v>
      </c>
      <c r="F186" s="18">
        <f t="shared" si="2"/>
        <v>450000</v>
      </c>
      <c r="G186" s="52"/>
      <c r="I186" s="6"/>
      <c r="J186" s="6"/>
      <c r="K186" s="6"/>
      <c r="L186" s="6"/>
      <c r="M186" s="7"/>
    </row>
    <row r="187" spans="1:13" ht="15.75" x14ac:dyDescent="0.25">
      <c r="A187" s="19">
        <v>180</v>
      </c>
      <c r="B187" s="12" t="s">
        <v>203</v>
      </c>
      <c r="C187" s="16" t="s">
        <v>11</v>
      </c>
      <c r="D187" s="11">
        <v>200</v>
      </c>
      <c r="E187" s="17">
        <v>4000</v>
      </c>
      <c r="F187" s="18">
        <f t="shared" si="2"/>
        <v>800000</v>
      </c>
      <c r="G187" s="52"/>
      <c r="I187" s="6"/>
      <c r="J187" s="6"/>
      <c r="K187" s="6"/>
      <c r="L187" s="6"/>
      <c r="M187" s="7"/>
    </row>
    <row r="188" spans="1:13" ht="15.75" x14ac:dyDescent="0.25">
      <c r="A188" s="15">
        <v>181</v>
      </c>
      <c r="B188" s="12" t="s">
        <v>204</v>
      </c>
      <c r="C188" s="16" t="s">
        <v>14</v>
      </c>
      <c r="D188" s="11">
        <v>20</v>
      </c>
      <c r="E188" s="17">
        <v>65000</v>
      </c>
      <c r="F188" s="18">
        <f t="shared" si="2"/>
        <v>1300000</v>
      </c>
      <c r="G188" s="52"/>
      <c r="I188" s="6"/>
      <c r="J188" s="6"/>
      <c r="K188" s="6"/>
      <c r="L188" s="6"/>
      <c r="M188" s="7"/>
    </row>
    <row r="189" spans="1:13" ht="15.75" x14ac:dyDescent="0.25">
      <c r="A189" s="19">
        <v>182</v>
      </c>
      <c r="B189" s="12" t="s">
        <v>205</v>
      </c>
      <c r="C189" s="11" t="s">
        <v>206</v>
      </c>
      <c r="D189" s="11">
        <v>20</v>
      </c>
      <c r="E189" s="17">
        <v>180000</v>
      </c>
      <c r="F189" s="18">
        <f t="shared" si="2"/>
        <v>3600000</v>
      </c>
      <c r="G189" s="52"/>
      <c r="I189" s="6"/>
      <c r="J189" s="6"/>
      <c r="K189" s="6"/>
      <c r="L189" s="6"/>
      <c r="M189" s="7"/>
    </row>
    <row r="190" spans="1:13" ht="31.5" x14ac:dyDescent="0.25">
      <c r="A190" s="15">
        <v>183</v>
      </c>
      <c r="B190" s="25" t="s">
        <v>207</v>
      </c>
      <c r="C190" s="32" t="s">
        <v>10</v>
      </c>
      <c r="D190" s="11">
        <v>40</v>
      </c>
      <c r="E190" s="17">
        <v>155000</v>
      </c>
      <c r="F190" s="18">
        <f t="shared" si="2"/>
        <v>6200000</v>
      </c>
      <c r="G190" s="52"/>
      <c r="I190" s="6"/>
      <c r="J190" s="6"/>
      <c r="K190" s="6"/>
      <c r="L190" s="6"/>
      <c r="M190" s="7"/>
    </row>
    <row r="191" spans="1:13" ht="15.75" x14ac:dyDescent="0.25">
      <c r="A191" s="19">
        <v>184</v>
      </c>
      <c r="B191" s="12" t="s">
        <v>208</v>
      </c>
      <c r="C191" s="16" t="s">
        <v>14</v>
      </c>
      <c r="D191" s="11">
        <v>40</v>
      </c>
      <c r="E191" s="17">
        <v>85000</v>
      </c>
      <c r="F191" s="18">
        <f t="shared" si="2"/>
        <v>3400000</v>
      </c>
      <c r="G191" s="52"/>
      <c r="I191" s="6"/>
      <c r="J191" s="6"/>
      <c r="K191" s="6"/>
      <c r="L191" s="6"/>
      <c r="M191" s="7"/>
    </row>
    <row r="192" spans="1:13" ht="15.75" x14ac:dyDescent="0.25">
      <c r="A192" s="15">
        <v>185</v>
      </c>
      <c r="B192" s="12" t="s">
        <v>209</v>
      </c>
      <c r="C192" s="16" t="s">
        <v>14</v>
      </c>
      <c r="D192" s="11">
        <v>30</v>
      </c>
      <c r="E192" s="17">
        <v>120000</v>
      </c>
      <c r="F192" s="18">
        <f t="shared" si="2"/>
        <v>3600000</v>
      </c>
      <c r="G192" s="52"/>
      <c r="I192" s="6"/>
      <c r="J192" s="6"/>
      <c r="K192" s="6"/>
      <c r="L192" s="6"/>
      <c r="M192" s="7"/>
    </row>
    <row r="193" spans="1:13" ht="15.75" x14ac:dyDescent="0.25">
      <c r="A193" s="19">
        <v>186</v>
      </c>
      <c r="B193" s="12" t="s">
        <v>210</v>
      </c>
      <c r="C193" s="27" t="s">
        <v>59</v>
      </c>
      <c r="D193" s="11">
        <v>10</v>
      </c>
      <c r="E193" s="17">
        <v>75000</v>
      </c>
      <c r="F193" s="18">
        <f t="shared" si="2"/>
        <v>750000</v>
      </c>
      <c r="G193" s="52"/>
      <c r="I193" s="6"/>
      <c r="J193" s="6"/>
      <c r="K193" s="6"/>
      <c r="L193" s="6"/>
      <c r="M193" s="7"/>
    </row>
    <row r="194" spans="1:13" ht="15.75" x14ac:dyDescent="0.25">
      <c r="A194" s="15">
        <v>187</v>
      </c>
      <c r="B194" s="12" t="s">
        <v>211</v>
      </c>
      <c r="C194" s="27" t="s">
        <v>212</v>
      </c>
      <c r="D194" s="11">
        <v>4</v>
      </c>
      <c r="E194" s="17">
        <v>150000</v>
      </c>
      <c r="F194" s="18">
        <f t="shared" si="2"/>
        <v>600000</v>
      </c>
      <c r="G194" s="52"/>
      <c r="I194" s="6"/>
      <c r="J194" s="6"/>
      <c r="K194" s="6"/>
      <c r="L194" s="6"/>
      <c r="M194" s="7"/>
    </row>
    <row r="195" spans="1:13" ht="15.75" x14ac:dyDescent="0.25">
      <c r="A195" s="19">
        <v>188</v>
      </c>
      <c r="B195" s="12" t="s">
        <v>213</v>
      </c>
      <c r="C195" s="32" t="s">
        <v>10</v>
      </c>
      <c r="D195" s="11">
        <v>50</v>
      </c>
      <c r="E195" s="17">
        <v>45000</v>
      </c>
      <c r="F195" s="18">
        <f t="shared" si="2"/>
        <v>2250000</v>
      </c>
      <c r="G195" s="52"/>
      <c r="I195" s="6"/>
      <c r="J195" s="6"/>
      <c r="K195" s="6"/>
      <c r="L195" s="6"/>
      <c r="M195" s="7"/>
    </row>
    <row r="196" spans="1:13" ht="15.75" x14ac:dyDescent="0.25">
      <c r="A196" s="15">
        <v>189</v>
      </c>
      <c r="B196" s="12" t="s">
        <v>214</v>
      </c>
      <c r="C196" s="16" t="s">
        <v>14</v>
      </c>
      <c r="D196" s="11">
        <v>5</v>
      </c>
      <c r="E196" s="17">
        <v>1050000</v>
      </c>
      <c r="F196" s="18">
        <f t="shared" si="2"/>
        <v>5250000</v>
      </c>
      <c r="G196" s="52"/>
      <c r="I196" s="6"/>
      <c r="J196" s="6"/>
      <c r="K196" s="6"/>
      <c r="L196" s="6"/>
      <c r="M196" s="7"/>
    </row>
    <row r="197" spans="1:13" ht="15.75" x14ac:dyDescent="0.25">
      <c r="A197" s="19">
        <v>190</v>
      </c>
      <c r="B197" s="12" t="s">
        <v>215</v>
      </c>
      <c r="C197" s="16" t="s">
        <v>14</v>
      </c>
      <c r="D197" s="11">
        <v>5</v>
      </c>
      <c r="E197" s="17">
        <v>1150000</v>
      </c>
      <c r="F197" s="18">
        <f t="shared" si="2"/>
        <v>5750000</v>
      </c>
      <c r="G197" s="52"/>
      <c r="I197" s="6"/>
      <c r="J197" s="6"/>
      <c r="K197" s="6"/>
      <c r="L197" s="6"/>
      <c r="M197" s="7"/>
    </row>
    <row r="198" spans="1:13" ht="15.75" x14ac:dyDescent="0.25">
      <c r="A198" s="15">
        <v>191</v>
      </c>
      <c r="B198" s="12" t="s">
        <v>216</v>
      </c>
      <c r="C198" s="16" t="s">
        <v>14</v>
      </c>
      <c r="D198" s="11">
        <v>5</v>
      </c>
      <c r="E198" s="17">
        <v>1250000</v>
      </c>
      <c r="F198" s="18">
        <f t="shared" si="2"/>
        <v>6250000</v>
      </c>
      <c r="G198" s="52"/>
      <c r="I198" s="6"/>
      <c r="J198" s="6"/>
      <c r="K198" s="6"/>
      <c r="L198" s="6"/>
      <c r="M198" s="7"/>
    </row>
    <row r="199" spans="1:13" ht="31.5" x14ac:dyDescent="0.25">
      <c r="A199" s="19">
        <v>192</v>
      </c>
      <c r="B199" s="12" t="s">
        <v>217</v>
      </c>
      <c r="C199" s="16" t="s">
        <v>14</v>
      </c>
      <c r="D199" s="11">
        <v>200</v>
      </c>
      <c r="E199" s="17">
        <v>9000</v>
      </c>
      <c r="F199" s="18">
        <f t="shared" si="2"/>
        <v>1800000</v>
      </c>
      <c r="G199" s="52"/>
      <c r="I199" s="6"/>
      <c r="J199" s="6"/>
      <c r="K199" s="6"/>
      <c r="L199" s="6"/>
      <c r="M199" s="7"/>
    </row>
    <row r="200" spans="1:13" ht="15.75" x14ac:dyDescent="0.25">
      <c r="A200" s="15">
        <v>193</v>
      </c>
      <c r="B200" s="12" t="s">
        <v>218</v>
      </c>
      <c r="C200" s="16" t="s">
        <v>14</v>
      </c>
      <c r="D200" s="11">
        <v>100</v>
      </c>
      <c r="E200" s="17">
        <v>35000</v>
      </c>
      <c r="F200" s="18">
        <f t="shared" si="2"/>
        <v>3500000</v>
      </c>
      <c r="G200" s="52"/>
      <c r="I200" s="6"/>
      <c r="J200" s="6"/>
      <c r="K200" s="6"/>
      <c r="L200" s="6"/>
      <c r="M200" s="7"/>
    </row>
    <row r="201" spans="1:13" ht="15.75" x14ac:dyDescent="0.25">
      <c r="A201" s="19">
        <v>194</v>
      </c>
      <c r="B201" s="12" t="s">
        <v>219</v>
      </c>
      <c r="C201" s="16" t="s">
        <v>14</v>
      </c>
      <c r="D201" s="11">
        <v>20</v>
      </c>
      <c r="E201" s="17">
        <v>65000</v>
      </c>
      <c r="F201" s="18">
        <f t="shared" ref="F201:F260" si="3">D201*E201</f>
        <v>1300000</v>
      </c>
      <c r="G201" s="52"/>
      <c r="I201" s="6"/>
      <c r="J201" s="6"/>
      <c r="K201" s="6"/>
      <c r="L201" s="6"/>
      <c r="M201" s="7"/>
    </row>
    <row r="202" spans="1:13" ht="15.75" x14ac:dyDescent="0.25">
      <c r="A202" s="15">
        <v>195</v>
      </c>
      <c r="B202" s="12" t="s">
        <v>220</v>
      </c>
      <c r="C202" s="27" t="s">
        <v>14</v>
      </c>
      <c r="D202" s="11">
        <v>40</v>
      </c>
      <c r="E202" s="17">
        <v>45000</v>
      </c>
      <c r="F202" s="18">
        <f t="shared" si="3"/>
        <v>1800000</v>
      </c>
      <c r="G202" s="52"/>
      <c r="I202" s="6"/>
      <c r="J202" s="6"/>
      <c r="K202" s="6"/>
      <c r="L202" s="6"/>
      <c r="M202" s="7"/>
    </row>
    <row r="203" spans="1:13" ht="15.75" x14ac:dyDescent="0.25">
      <c r="A203" s="19">
        <v>196</v>
      </c>
      <c r="B203" s="20" t="s">
        <v>221</v>
      </c>
      <c r="C203" s="27" t="s">
        <v>14</v>
      </c>
      <c r="D203" s="11">
        <v>20</v>
      </c>
      <c r="E203" s="17">
        <v>120000</v>
      </c>
      <c r="F203" s="18">
        <f t="shared" si="3"/>
        <v>2400000</v>
      </c>
      <c r="G203" s="52"/>
      <c r="I203" s="6"/>
      <c r="J203" s="6"/>
      <c r="K203" s="6"/>
      <c r="L203" s="6"/>
      <c r="M203" s="7"/>
    </row>
    <row r="204" spans="1:13" ht="15.75" x14ac:dyDescent="0.25">
      <c r="A204" s="15">
        <v>197</v>
      </c>
      <c r="B204" s="25" t="s">
        <v>222</v>
      </c>
      <c r="C204" s="27" t="s">
        <v>14</v>
      </c>
      <c r="D204" s="11">
        <v>40</v>
      </c>
      <c r="E204" s="17">
        <v>35000</v>
      </c>
      <c r="F204" s="18">
        <f t="shared" si="3"/>
        <v>1400000</v>
      </c>
      <c r="G204" s="52"/>
      <c r="I204" s="6"/>
      <c r="J204" s="6"/>
      <c r="K204" s="6"/>
      <c r="L204" s="6"/>
      <c r="M204" s="7"/>
    </row>
    <row r="205" spans="1:13" ht="15.75" x14ac:dyDescent="0.25">
      <c r="A205" s="19">
        <v>198</v>
      </c>
      <c r="B205" s="26" t="s">
        <v>223</v>
      </c>
      <c r="C205" s="27" t="s">
        <v>14</v>
      </c>
      <c r="D205" s="11">
        <v>40</v>
      </c>
      <c r="E205" s="17">
        <v>45000</v>
      </c>
      <c r="F205" s="18">
        <f t="shared" si="3"/>
        <v>1800000</v>
      </c>
      <c r="G205" s="52"/>
      <c r="I205" s="6"/>
      <c r="J205" s="6"/>
      <c r="K205" s="6"/>
      <c r="L205" s="6"/>
      <c r="M205" s="7"/>
    </row>
    <row r="206" spans="1:13" ht="31.5" x14ac:dyDescent="0.25">
      <c r="A206" s="15">
        <v>199</v>
      </c>
      <c r="B206" s="12" t="s">
        <v>224</v>
      </c>
      <c r="C206" s="27" t="s">
        <v>14</v>
      </c>
      <c r="D206" s="11">
        <v>40</v>
      </c>
      <c r="E206" s="17">
        <v>65000</v>
      </c>
      <c r="F206" s="18">
        <f t="shared" si="3"/>
        <v>2600000</v>
      </c>
      <c r="G206" s="52"/>
      <c r="I206" s="6"/>
      <c r="J206" s="6"/>
      <c r="K206" s="6"/>
      <c r="L206" s="6"/>
      <c r="M206" s="7"/>
    </row>
    <row r="207" spans="1:13" ht="47.25" x14ac:dyDescent="0.25">
      <c r="A207" s="19">
        <v>200</v>
      </c>
      <c r="B207" s="20" t="s">
        <v>225</v>
      </c>
      <c r="C207" s="27" t="s">
        <v>14</v>
      </c>
      <c r="D207" s="11">
        <v>2</v>
      </c>
      <c r="E207" s="17">
        <v>550000</v>
      </c>
      <c r="F207" s="18">
        <f t="shared" si="3"/>
        <v>1100000</v>
      </c>
      <c r="G207" s="52"/>
      <c r="I207" s="6"/>
      <c r="J207" s="6"/>
      <c r="K207" s="6"/>
      <c r="L207" s="6"/>
      <c r="M207" s="7"/>
    </row>
    <row r="208" spans="1:13" ht="15.75" x14ac:dyDescent="0.25">
      <c r="A208" s="15">
        <v>201</v>
      </c>
      <c r="B208" s="25" t="s">
        <v>226</v>
      </c>
      <c r="C208" s="27" t="s">
        <v>10</v>
      </c>
      <c r="D208" s="11">
        <v>50</v>
      </c>
      <c r="E208" s="17">
        <v>85000</v>
      </c>
      <c r="F208" s="18">
        <f t="shared" si="3"/>
        <v>4250000</v>
      </c>
      <c r="G208" s="52"/>
      <c r="I208" s="6"/>
      <c r="J208" s="6"/>
      <c r="K208" s="6"/>
      <c r="L208" s="6"/>
      <c r="M208" s="7"/>
    </row>
    <row r="209" spans="1:13" ht="15.75" x14ac:dyDescent="0.25">
      <c r="A209" s="19">
        <v>202</v>
      </c>
      <c r="B209" s="12" t="s">
        <v>227</v>
      </c>
      <c r="C209" s="27" t="s">
        <v>228</v>
      </c>
      <c r="D209" s="11">
        <v>150</v>
      </c>
      <c r="E209" s="17">
        <v>9500</v>
      </c>
      <c r="F209" s="18">
        <f t="shared" si="3"/>
        <v>1425000</v>
      </c>
      <c r="G209" s="52"/>
      <c r="I209" s="6"/>
      <c r="J209" s="6"/>
      <c r="K209" s="6"/>
      <c r="L209" s="6"/>
      <c r="M209" s="7"/>
    </row>
    <row r="210" spans="1:13" ht="15.75" x14ac:dyDescent="0.25">
      <c r="A210" s="15">
        <v>203</v>
      </c>
      <c r="B210" s="12" t="s">
        <v>229</v>
      </c>
      <c r="C210" s="27" t="s">
        <v>228</v>
      </c>
      <c r="D210" s="11">
        <v>150</v>
      </c>
      <c r="E210" s="17">
        <v>10500</v>
      </c>
      <c r="F210" s="18">
        <f t="shared" si="3"/>
        <v>1575000</v>
      </c>
      <c r="G210" s="52"/>
      <c r="I210" s="6"/>
      <c r="J210" s="6"/>
      <c r="K210" s="6"/>
      <c r="L210" s="6"/>
      <c r="M210" s="7"/>
    </row>
    <row r="211" spans="1:13" ht="15.75" x14ac:dyDescent="0.25">
      <c r="A211" s="19">
        <v>204</v>
      </c>
      <c r="B211" s="12" t="s">
        <v>230</v>
      </c>
      <c r="C211" s="27" t="s">
        <v>228</v>
      </c>
      <c r="D211" s="11">
        <v>150</v>
      </c>
      <c r="E211" s="17">
        <v>12500</v>
      </c>
      <c r="F211" s="18">
        <f t="shared" si="3"/>
        <v>1875000</v>
      </c>
      <c r="G211" s="52"/>
      <c r="I211" s="6"/>
      <c r="J211" s="6"/>
      <c r="K211" s="6"/>
      <c r="L211" s="6"/>
      <c r="M211" s="7"/>
    </row>
    <row r="212" spans="1:13" ht="15.75" x14ac:dyDescent="0.25">
      <c r="A212" s="15">
        <v>205</v>
      </c>
      <c r="B212" s="12" t="s">
        <v>231</v>
      </c>
      <c r="C212" s="33" t="s">
        <v>14</v>
      </c>
      <c r="D212" s="11">
        <v>100</v>
      </c>
      <c r="E212" s="17">
        <v>25000</v>
      </c>
      <c r="F212" s="18">
        <f t="shared" si="3"/>
        <v>2500000</v>
      </c>
      <c r="G212" s="52"/>
      <c r="I212" s="6"/>
      <c r="J212" s="6"/>
      <c r="K212" s="6"/>
      <c r="L212" s="6"/>
      <c r="M212" s="7"/>
    </row>
    <row r="213" spans="1:13" ht="15.75" x14ac:dyDescent="0.25">
      <c r="A213" s="19">
        <v>206</v>
      </c>
      <c r="B213" s="20" t="s">
        <v>232</v>
      </c>
      <c r="C213" s="21" t="s">
        <v>126</v>
      </c>
      <c r="D213" s="11">
        <v>30</v>
      </c>
      <c r="E213" s="17">
        <v>15000</v>
      </c>
      <c r="F213" s="18">
        <f t="shared" si="3"/>
        <v>450000</v>
      </c>
      <c r="G213" s="52"/>
      <c r="I213" s="6"/>
      <c r="J213" s="6"/>
      <c r="K213" s="6"/>
      <c r="L213" s="6"/>
      <c r="M213" s="7"/>
    </row>
    <row r="214" spans="1:13" ht="15.75" x14ac:dyDescent="0.25">
      <c r="A214" s="15">
        <v>207</v>
      </c>
      <c r="B214" s="12" t="s">
        <v>233</v>
      </c>
      <c r="C214" s="11" t="s">
        <v>13</v>
      </c>
      <c r="D214" s="34">
        <v>3</v>
      </c>
      <c r="E214" s="17">
        <v>180000</v>
      </c>
      <c r="F214" s="18">
        <f t="shared" si="3"/>
        <v>540000</v>
      </c>
      <c r="G214" s="52"/>
      <c r="I214" s="6"/>
      <c r="J214" s="6"/>
      <c r="K214" s="6"/>
      <c r="L214" s="6"/>
      <c r="M214" s="7"/>
    </row>
    <row r="215" spans="1:13" ht="15.75" x14ac:dyDescent="0.25">
      <c r="A215" s="19">
        <v>208</v>
      </c>
      <c r="B215" s="12" t="s">
        <v>234</v>
      </c>
      <c r="C215" s="11" t="s">
        <v>13</v>
      </c>
      <c r="D215" s="11">
        <v>2</v>
      </c>
      <c r="E215" s="17">
        <v>165000</v>
      </c>
      <c r="F215" s="18">
        <f t="shared" si="3"/>
        <v>330000</v>
      </c>
      <c r="G215" s="52"/>
      <c r="I215" s="6"/>
      <c r="J215" s="6"/>
      <c r="K215" s="6"/>
      <c r="L215" s="6"/>
      <c r="M215" s="7"/>
    </row>
    <row r="216" spans="1:13" ht="15.75" x14ac:dyDescent="0.25">
      <c r="A216" s="15">
        <v>209</v>
      </c>
      <c r="B216" s="12" t="s">
        <v>235</v>
      </c>
      <c r="C216" s="11" t="s">
        <v>13</v>
      </c>
      <c r="D216" s="11">
        <v>2</v>
      </c>
      <c r="E216" s="17">
        <v>158000</v>
      </c>
      <c r="F216" s="18">
        <f t="shared" si="3"/>
        <v>316000</v>
      </c>
      <c r="G216" s="52"/>
      <c r="I216" s="6"/>
      <c r="J216" s="6"/>
      <c r="K216" s="6"/>
      <c r="L216" s="6"/>
      <c r="M216" s="7"/>
    </row>
    <row r="217" spans="1:13" ht="15.75" x14ac:dyDescent="0.25">
      <c r="A217" s="19">
        <v>210</v>
      </c>
      <c r="B217" s="12" t="s">
        <v>236</v>
      </c>
      <c r="C217" s="16" t="s">
        <v>14</v>
      </c>
      <c r="D217" s="11">
        <v>30</v>
      </c>
      <c r="E217" s="17">
        <v>10500</v>
      </c>
      <c r="F217" s="18">
        <f t="shared" si="3"/>
        <v>315000</v>
      </c>
      <c r="G217" s="52"/>
      <c r="I217" s="6"/>
      <c r="J217" s="6"/>
      <c r="K217" s="6"/>
      <c r="L217" s="6"/>
      <c r="M217" s="7"/>
    </row>
    <row r="218" spans="1:13" ht="15.75" x14ac:dyDescent="0.25">
      <c r="A218" s="15">
        <v>211</v>
      </c>
      <c r="B218" s="20" t="s">
        <v>237</v>
      </c>
      <c r="C218" s="16" t="s">
        <v>14</v>
      </c>
      <c r="D218" s="11">
        <v>5</v>
      </c>
      <c r="E218" s="17">
        <v>1150000</v>
      </c>
      <c r="F218" s="18">
        <f t="shared" si="3"/>
        <v>5750000</v>
      </c>
      <c r="G218" s="52"/>
      <c r="I218" s="6"/>
      <c r="J218" s="6"/>
      <c r="K218" s="6"/>
      <c r="L218" s="6"/>
      <c r="M218" s="7"/>
    </row>
    <row r="219" spans="1:13" ht="15.75" x14ac:dyDescent="0.25">
      <c r="A219" s="19">
        <v>212</v>
      </c>
      <c r="B219" s="20" t="s">
        <v>238</v>
      </c>
      <c r="C219" s="16" t="s">
        <v>14</v>
      </c>
      <c r="D219" s="11">
        <v>5</v>
      </c>
      <c r="E219" s="17">
        <v>1050000</v>
      </c>
      <c r="F219" s="18">
        <f t="shared" si="3"/>
        <v>5250000</v>
      </c>
      <c r="G219" s="52"/>
      <c r="I219" s="6"/>
      <c r="J219" s="6"/>
      <c r="K219" s="6"/>
      <c r="L219" s="6"/>
      <c r="M219" s="7"/>
    </row>
    <row r="220" spans="1:13" ht="31.5" x14ac:dyDescent="0.25">
      <c r="A220" s="15">
        <v>213</v>
      </c>
      <c r="B220" s="25" t="s">
        <v>239</v>
      </c>
      <c r="C220" s="27" t="s">
        <v>12</v>
      </c>
      <c r="D220" s="11">
        <v>5</v>
      </c>
      <c r="E220" s="17">
        <v>1250000</v>
      </c>
      <c r="F220" s="18">
        <f t="shared" si="3"/>
        <v>6250000</v>
      </c>
      <c r="G220" s="52"/>
      <c r="I220" s="6"/>
      <c r="J220" s="6"/>
      <c r="K220" s="6"/>
      <c r="L220" s="6"/>
      <c r="M220" s="7"/>
    </row>
    <row r="221" spans="1:13" ht="31.5" x14ac:dyDescent="0.25">
      <c r="A221" s="19">
        <v>214</v>
      </c>
      <c r="B221" s="25" t="s">
        <v>240</v>
      </c>
      <c r="C221" s="27" t="s">
        <v>12</v>
      </c>
      <c r="D221" s="11">
        <v>5</v>
      </c>
      <c r="E221" s="17">
        <v>1150000</v>
      </c>
      <c r="F221" s="18">
        <f t="shared" si="3"/>
        <v>5750000</v>
      </c>
      <c r="G221" s="52"/>
      <c r="I221" s="6"/>
      <c r="J221" s="6"/>
      <c r="K221" s="6"/>
      <c r="L221" s="6"/>
      <c r="M221" s="7"/>
    </row>
    <row r="222" spans="1:13" ht="15.75" x14ac:dyDescent="0.25">
      <c r="A222" s="15">
        <v>215</v>
      </c>
      <c r="B222" s="25" t="s">
        <v>241</v>
      </c>
      <c r="C222" s="27" t="s">
        <v>12</v>
      </c>
      <c r="D222" s="11">
        <v>5</v>
      </c>
      <c r="E222" s="17">
        <v>850000</v>
      </c>
      <c r="F222" s="18">
        <f t="shared" si="3"/>
        <v>4250000</v>
      </c>
      <c r="G222" s="52"/>
      <c r="I222" s="6"/>
      <c r="J222" s="6"/>
      <c r="K222" s="6"/>
      <c r="L222" s="6"/>
      <c r="M222" s="7"/>
    </row>
    <row r="223" spans="1:13" ht="15.75" x14ac:dyDescent="0.25">
      <c r="A223" s="19">
        <v>216</v>
      </c>
      <c r="B223" s="12" t="s">
        <v>242</v>
      </c>
      <c r="C223" s="16" t="s">
        <v>11</v>
      </c>
      <c r="D223" s="11">
        <v>100</v>
      </c>
      <c r="E223" s="17">
        <v>25000</v>
      </c>
      <c r="F223" s="18">
        <f t="shared" si="3"/>
        <v>2500000</v>
      </c>
      <c r="G223" s="52"/>
      <c r="I223" s="6"/>
      <c r="J223" s="6"/>
      <c r="K223" s="6"/>
      <c r="L223" s="6"/>
      <c r="M223" s="7"/>
    </row>
    <row r="224" spans="1:13" ht="15.75" x14ac:dyDescent="0.25">
      <c r="A224" s="15">
        <v>217</v>
      </c>
      <c r="B224" s="12" t="s">
        <v>243</v>
      </c>
      <c r="C224" s="16" t="s">
        <v>131</v>
      </c>
      <c r="D224" s="11">
        <v>500</v>
      </c>
      <c r="E224" s="17">
        <v>8500</v>
      </c>
      <c r="F224" s="18">
        <f t="shared" si="3"/>
        <v>4250000</v>
      </c>
      <c r="G224" s="52"/>
      <c r="I224" s="6"/>
      <c r="J224" s="6"/>
      <c r="K224" s="6"/>
      <c r="L224" s="6"/>
      <c r="M224" s="7"/>
    </row>
    <row r="225" spans="1:13" ht="15.75" x14ac:dyDescent="0.25">
      <c r="A225" s="19">
        <v>218</v>
      </c>
      <c r="B225" s="12" t="s">
        <v>244</v>
      </c>
      <c r="C225" s="16" t="s">
        <v>131</v>
      </c>
      <c r="D225" s="11">
        <v>500</v>
      </c>
      <c r="E225" s="17">
        <v>7500</v>
      </c>
      <c r="F225" s="18">
        <f t="shared" si="3"/>
        <v>3750000</v>
      </c>
      <c r="G225" s="52"/>
      <c r="I225" s="6"/>
      <c r="J225" s="6"/>
      <c r="K225" s="6"/>
      <c r="L225" s="6"/>
      <c r="M225" s="7"/>
    </row>
    <row r="226" spans="1:13" ht="15.75" x14ac:dyDescent="0.25">
      <c r="A226" s="15">
        <v>219</v>
      </c>
      <c r="B226" s="12" t="s">
        <v>245</v>
      </c>
      <c r="C226" s="16" t="s">
        <v>11</v>
      </c>
      <c r="D226" s="11">
        <v>30</v>
      </c>
      <c r="E226" s="17">
        <v>16000</v>
      </c>
      <c r="F226" s="18">
        <f t="shared" si="3"/>
        <v>480000</v>
      </c>
      <c r="G226" s="52"/>
      <c r="I226" s="6"/>
      <c r="J226" s="6"/>
      <c r="K226" s="6"/>
      <c r="L226" s="6"/>
      <c r="M226" s="7"/>
    </row>
    <row r="227" spans="1:13" ht="15.75" x14ac:dyDescent="0.25">
      <c r="A227" s="19">
        <v>220</v>
      </c>
      <c r="B227" s="25" t="s">
        <v>246</v>
      </c>
      <c r="C227" s="32" t="s">
        <v>32</v>
      </c>
      <c r="D227" s="35">
        <v>10</v>
      </c>
      <c r="E227" s="17">
        <v>150000</v>
      </c>
      <c r="F227" s="18">
        <f t="shared" si="3"/>
        <v>1500000</v>
      </c>
      <c r="G227" s="52"/>
      <c r="I227" s="6"/>
      <c r="J227" s="6"/>
      <c r="K227" s="6"/>
      <c r="L227" s="6"/>
      <c r="M227" s="7"/>
    </row>
    <row r="228" spans="1:13" ht="15.75" x14ac:dyDescent="0.25">
      <c r="A228" s="15">
        <v>221</v>
      </c>
      <c r="B228" s="12" t="s">
        <v>247</v>
      </c>
      <c r="C228" s="16" t="s">
        <v>14</v>
      </c>
      <c r="D228" s="11">
        <v>50</v>
      </c>
      <c r="E228" s="17">
        <v>55000</v>
      </c>
      <c r="F228" s="18">
        <f t="shared" si="3"/>
        <v>2750000</v>
      </c>
      <c r="G228" s="52"/>
      <c r="I228" s="6"/>
      <c r="J228" s="6"/>
      <c r="K228" s="6"/>
      <c r="L228" s="6"/>
      <c r="M228" s="7"/>
    </row>
    <row r="229" spans="1:13" ht="15.75" x14ac:dyDescent="0.25">
      <c r="A229" s="19">
        <v>222</v>
      </c>
      <c r="B229" s="12" t="s">
        <v>248</v>
      </c>
      <c r="C229" s="27" t="s">
        <v>14</v>
      </c>
      <c r="D229" s="11">
        <v>50</v>
      </c>
      <c r="E229" s="17">
        <v>65000</v>
      </c>
      <c r="F229" s="18">
        <f t="shared" si="3"/>
        <v>3250000</v>
      </c>
      <c r="G229" s="52"/>
      <c r="I229" s="6"/>
      <c r="J229" s="6"/>
      <c r="K229" s="6"/>
      <c r="L229" s="6"/>
      <c r="M229" s="7"/>
    </row>
    <row r="230" spans="1:13" ht="15.75" x14ac:dyDescent="0.25">
      <c r="A230" s="15">
        <v>223</v>
      </c>
      <c r="B230" s="12" t="s">
        <v>249</v>
      </c>
      <c r="C230" s="16" t="s">
        <v>11</v>
      </c>
      <c r="D230" s="11">
        <v>1000</v>
      </c>
      <c r="E230" s="17">
        <v>1500</v>
      </c>
      <c r="F230" s="18">
        <f t="shared" si="3"/>
        <v>1500000</v>
      </c>
      <c r="G230" s="52"/>
      <c r="I230" s="6"/>
      <c r="J230" s="6"/>
      <c r="K230" s="6"/>
      <c r="L230" s="6"/>
      <c r="M230" s="7"/>
    </row>
    <row r="231" spans="1:13" ht="15.75" x14ac:dyDescent="0.25">
      <c r="A231" s="19">
        <v>224</v>
      </c>
      <c r="B231" s="12" t="s">
        <v>250</v>
      </c>
      <c r="C231" s="16" t="s">
        <v>11</v>
      </c>
      <c r="D231" s="11">
        <v>1000</v>
      </c>
      <c r="E231" s="17">
        <v>1500</v>
      </c>
      <c r="F231" s="18">
        <f t="shared" si="3"/>
        <v>1500000</v>
      </c>
      <c r="G231" s="52"/>
      <c r="I231" s="6"/>
      <c r="J231" s="6"/>
      <c r="K231" s="6"/>
      <c r="L231" s="6"/>
      <c r="M231" s="7"/>
    </row>
    <row r="232" spans="1:13" ht="15.75" x14ac:dyDescent="0.25">
      <c r="A232" s="15">
        <v>225</v>
      </c>
      <c r="B232" s="25" t="s">
        <v>251</v>
      </c>
      <c r="C232" s="16" t="s">
        <v>11</v>
      </c>
      <c r="D232" s="11">
        <v>100</v>
      </c>
      <c r="E232" s="17">
        <v>15000</v>
      </c>
      <c r="F232" s="18">
        <f t="shared" si="3"/>
        <v>1500000</v>
      </c>
      <c r="G232" s="52"/>
      <c r="I232" s="6"/>
      <c r="J232" s="6"/>
      <c r="K232" s="6"/>
      <c r="L232" s="6"/>
      <c r="M232" s="7"/>
    </row>
    <row r="233" spans="1:13" ht="15.75" x14ac:dyDescent="0.25">
      <c r="A233" s="19">
        <v>226</v>
      </c>
      <c r="B233" s="12" t="s">
        <v>252</v>
      </c>
      <c r="C233" s="16" t="s">
        <v>11</v>
      </c>
      <c r="D233" s="11">
        <v>200</v>
      </c>
      <c r="E233" s="17">
        <v>9000</v>
      </c>
      <c r="F233" s="18">
        <f t="shared" si="3"/>
        <v>1800000</v>
      </c>
      <c r="G233" s="52"/>
      <c r="I233" s="6"/>
      <c r="J233" s="6"/>
      <c r="K233" s="6"/>
      <c r="L233" s="6"/>
      <c r="M233" s="7"/>
    </row>
    <row r="234" spans="1:13" ht="15.75" x14ac:dyDescent="0.25">
      <c r="A234" s="15">
        <v>227</v>
      </c>
      <c r="B234" s="12" t="s">
        <v>253</v>
      </c>
      <c r="C234" s="16" t="s">
        <v>11</v>
      </c>
      <c r="D234" s="11">
        <v>100</v>
      </c>
      <c r="E234" s="17">
        <v>14000</v>
      </c>
      <c r="F234" s="18">
        <f t="shared" si="3"/>
        <v>1400000</v>
      </c>
      <c r="G234" s="52"/>
      <c r="I234" s="6"/>
      <c r="J234" s="6"/>
      <c r="K234" s="6"/>
      <c r="L234" s="6"/>
      <c r="M234" s="7"/>
    </row>
    <row r="235" spans="1:13" ht="15.75" x14ac:dyDescent="0.25">
      <c r="A235" s="19">
        <v>228</v>
      </c>
      <c r="B235" s="25" t="s">
        <v>254</v>
      </c>
      <c r="C235" s="16" t="s">
        <v>11</v>
      </c>
      <c r="D235" s="11">
        <v>100</v>
      </c>
      <c r="E235" s="17">
        <v>19000</v>
      </c>
      <c r="F235" s="18">
        <f t="shared" si="3"/>
        <v>1900000</v>
      </c>
      <c r="G235" s="52"/>
      <c r="I235" s="6"/>
      <c r="J235" s="6"/>
      <c r="K235" s="6"/>
      <c r="L235" s="6"/>
      <c r="M235" s="7"/>
    </row>
    <row r="236" spans="1:13" ht="15.75" x14ac:dyDescent="0.25">
      <c r="A236" s="15">
        <v>229</v>
      </c>
      <c r="B236" s="12" t="s">
        <v>255</v>
      </c>
      <c r="C236" s="16" t="s">
        <v>11</v>
      </c>
      <c r="D236" s="11">
        <v>150</v>
      </c>
      <c r="E236" s="17">
        <v>15000</v>
      </c>
      <c r="F236" s="18">
        <f t="shared" si="3"/>
        <v>2250000</v>
      </c>
      <c r="G236" s="52"/>
      <c r="I236" s="6"/>
      <c r="J236" s="6"/>
      <c r="K236" s="6"/>
      <c r="L236" s="6"/>
      <c r="M236" s="7"/>
    </row>
    <row r="237" spans="1:13" ht="15.75" x14ac:dyDescent="0.25">
      <c r="A237" s="19">
        <v>230</v>
      </c>
      <c r="B237" s="12" t="s">
        <v>256</v>
      </c>
      <c r="C237" s="16" t="s">
        <v>11</v>
      </c>
      <c r="D237" s="11">
        <v>200</v>
      </c>
      <c r="E237" s="17">
        <v>1000</v>
      </c>
      <c r="F237" s="18">
        <f t="shared" si="3"/>
        <v>200000</v>
      </c>
      <c r="G237" s="52"/>
      <c r="I237" s="6"/>
      <c r="J237" s="6"/>
      <c r="K237" s="6"/>
      <c r="L237" s="6"/>
      <c r="M237" s="7"/>
    </row>
    <row r="238" spans="1:13" ht="15.75" x14ac:dyDescent="0.25">
      <c r="A238" s="15">
        <v>231</v>
      </c>
      <c r="B238" s="25" t="s">
        <v>257</v>
      </c>
      <c r="C238" s="16" t="s">
        <v>11</v>
      </c>
      <c r="D238" s="11">
        <v>200</v>
      </c>
      <c r="E238" s="17">
        <v>1500</v>
      </c>
      <c r="F238" s="18">
        <f t="shared" si="3"/>
        <v>300000</v>
      </c>
      <c r="G238" s="52"/>
      <c r="I238" s="6"/>
      <c r="J238" s="6"/>
      <c r="K238" s="6"/>
      <c r="L238" s="6"/>
      <c r="M238" s="7"/>
    </row>
    <row r="239" spans="1:13" ht="15.75" x14ac:dyDescent="0.25">
      <c r="A239" s="19">
        <v>232</v>
      </c>
      <c r="B239" s="25" t="s">
        <v>258</v>
      </c>
      <c r="C239" s="16" t="s">
        <v>11</v>
      </c>
      <c r="D239" s="11">
        <v>300</v>
      </c>
      <c r="E239" s="17">
        <v>3000</v>
      </c>
      <c r="F239" s="18">
        <f t="shared" si="3"/>
        <v>900000</v>
      </c>
      <c r="G239" s="52"/>
      <c r="I239" s="6"/>
      <c r="J239" s="6"/>
      <c r="K239" s="6"/>
      <c r="L239" s="6"/>
      <c r="M239" s="7"/>
    </row>
    <row r="240" spans="1:13" ht="15.75" x14ac:dyDescent="0.25">
      <c r="A240" s="15">
        <v>233</v>
      </c>
      <c r="B240" s="25" t="s">
        <v>259</v>
      </c>
      <c r="C240" s="16" t="s">
        <v>11</v>
      </c>
      <c r="D240" s="11">
        <v>300</v>
      </c>
      <c r="E240" s="17">
        <v>4000</v>
      </c>
      <c r="F240" s="18">
        <f t="shared" si="3"/>
        <v>1200000</v>
      </c>
      <c r="G240" s="52"/>
      <c r="I240" s="6"/>
      <c r="J240" s="6"/>
      <c r="K240" s="6"/>
      <c r="L240" s="6"/>
      <c r="M240" s="7"/>
    </row>
    <row r="241" spans="1:13" ht="15.75" x14ac:dyDescent="0.25">
      <c r="A241" s="19">
        <v>234</v>
      </c>
      <c r="B241" s="12" t="s">
        <v>260</v>
      </c>
      <c r="C241" s="16" t="s">
        <v>11</v>
      </c>
      <c r="D241" s="11">
        <v>200</v>
      </c>
      <c r="E241" s="17">
        <v>16000</v>
      </c>
      <c r="F241" s="18">
        <f t="shared" si="3"/>
        <v>3200000</v>
      </c>
      <c r="G241" s="52"/>
      <c r="I241" s="6"/>
      <c r="J241" s="6"/>
      <c r="K241" s="6"/>
      <c r="L241" s="6"/>
      <c r="M241" s="7"/>
    </row>
    <row r="242" spans="1:13" ht="15.75" x14ac:dyDescent="0.25">
      <c r="A242" s="15">
        <v>235</v>
      </c>
      <c r="B242" s="25" t="s">
        <v>261</v>
      </c>
      <c r="C242" s="16" t="s">
        <v>11</v>
      </c>
      <c r="D242" s="11">
        <v>300</v>
      </c>
      <c r="E242" s="17">
        <v>1500</v>
      </c>
      <c r="F242" s="18">
        <f t="shared" si="3"/>
        <v>450000</v>
      </c>
      <c r="G242" s="52"/>
      <c r="I242" s="6"/>
      <c r="J242" s="6"/>
      <c r="K242" s="6"/>
      <c r="L242" s="6"/>
      <c r="M242" s="7"/>
    </row>
    <row r="243" spans="1:13" ht="15.75" x14ac:dyDescent="0.25">
      <c r="A243" s="19">
        <v>236</v>
      </c>
      <c r="B243" s="12" t="s">
        <v>262</v>
      </c>
      <c r="C243" s="16" t="s">
        <v>11</v>
      </c>
      <c r="D243" s="11">
        <v>500</v>
      </c>
      <c r="E243" s="17">
        <v>1500</v>
      </c>
      <c r="F243" s="18">
        <f t="shared" si="3"/>
        <v>750000</v>
      </c>
      <c r="G243" s="52"/>
      <c r="I243" s="6"/>
      <c r="J243" s="6"/>
      <c r="K243" s="6"/>
      <c r="L243" s="6"/>
      <c r="M243" s="7"/>
    </row>
    <row r="244" spans="1:13" ht="15.75" x14ac:dyDescent="0.25">
      <c r="A244" s="15">
        <v>237</v>
      </c>
      <c r="B244" s="12" t="s">
        <v>263</v>
      </c>
      <c r="C244" s="16" t="s">
        <v>11</v>
      </c>
      <c r="D244" s="11">
        <v>500</v>
      </c>
      <c r="E244" s="17">
        <v>1800</v>
      </c>
      <c r="F244" s="18">
        <f t="shared" si="3"/>
        <v>900000</v>
      </c>
      <c r="G244" s="52"/>
      <c r="I244" s="6"/>
      <c r="J244" s="6"/>
      <c r="K244" s="6"/>
      <c r="L244" s="6"/>
      <c r="M244" s="7"/>
    </row>
    <row r="245" spans="1:13" ht="15.75" x14ac:dyDescent="0.25">
      <c r="A245" s="19">
        <v>238</v>
      </c>
      <c r="B245" s="12" t="s">
        <v>264</v>
      </c>
      <c r="C245" s="16" t="s">
        <v>11</v>
      </c>
      <c r="D245" s="11">
        <v>300</v>
      </c>
      <c r="E245" s="17">
        <v>1800</v>
      </c>
      <c r="F245" s="18">
        <f t="shared" si="3"/>
        <v>540000</v>
      </c>
      <c r="G245" s="52"/>
      <c r="I245" s="6"/>
      <c r="J245" s="6"/>
      <c r="K245" s="6"/>
      <c r="L245" s="6"/>
      <c r="M245" s="7"/>
    </row>
    <row r="246" spans="1:13" ht="15.75" x14ac:dyDescent="0.25">
      <c r="A246" s="15">
        <v>239</v>
      </c>
      <c r="B246" s="12" t="s">
        <v>265</v>
      </c>
      <c r="C246" s="16" t="s">
        <v>11</v>
      </c>
      <c r="D246" s="11">
        <v>300</v>
      </c>
      <c r="E246" s="17">
        <v>2000</v>
      </c>
      <c r="F246" s="18">
        <f t="shared" si="3"/>
        <v>600000</v>
      </c>
      <c r="G246" s="52"/>
      <c r="I246" s="6"/>
      <c r="J246" s="6"/>
      <c r="K246" s="6"/>
      <c r="L246" s="6"/>
      <c r="M246" s="7"/>
    </row>
    <row r="247" spans="1:13" ht="15.75" x14ac:dyDescent="0.25">
      <c r="A247" s="19">
        <v>240</v>
      </c>
      <c r="B247" s="12" t="s">
        <v>266</v>
      </c>
      <c r="C247" s="16" t="s">
        <v>11</v>
      </c>
      <c r="D247" s="11">
        <v>300</v>
      </c>
      <c r="E247" s="17">
        <v>2500</v>
      </c>
      <c r="F247" s="18">
        <f t="shared" si="3"/>
        <v>750000</v>
      </c>
      <c r="G247" s="52"/>
      <c r="I247" s="6"/>
      <c r="J247" s="6"/>
      <c r="K247" s="6"/>
      <c r="L247" s="6"/>
      <c r="M247" s="7"/>
    </row>
    <row r="248" spans="1:13" ht="15.75" x14ac:dyDescent="0.25">
      <c r="A248" s="15">
        <v>241</v>
      </c>
      <c r="B248" s="12" t="s">
        <v>267</v>
      </c>
      <c r="C248" s="16" t="s">
        <v>11</v>
      </c>
      <c r="D248" s="11">
        <v>200</v>
      </c>
      <c r="E248" s="17">
        <v>8000</v>
      </c>
      <c r="F248" s="18">
        <f t="shared" si="3"/>
        <v>1600000</v>
      </c>
      <c r="G248" s="52"/>
      <c r="I248" s="6"/>
      <c r="J248" s="6"/>
      <c r="K248" s="6"/>
      <c r="L248" s="6"/>
      <c r="M248" s="7"/>
    </row>
    <row r="249" spans="1:13" ht="15.75" x14ac:dyDescent="0.25">
      <c r="A249" s="19">
        <v>242</v>
      </c>
      <c r="B249" s="25" t="s">
        <v>268</v>
      </c>
      <c r="C249" s="16" t="s">
        <v>11</v>
      </c>
      <c r="D249" s="11">
        <v>200</v>
      </c>
      <c r="E249" s="17">
        <v>1500</v>
      </c>
      <c r="F249" s="18">
        <f t="shared" si="3"/>
        <v>300000</v>
      </c>
      <c r="G249" s="52"/>
      <c r="I249" s="6"/>
      <c r="J249" s="6"/>
      <c r="K249" s="6"/>
      <c r="L249" s="6"/>
      <c r="M249" s="7"/>
    </row>
    <row r="250" spans="1:13" ht="15.75" x14ac:dyDescent="0.25">
      <c r="A250" s="15">
        <v>243</v>
      </c>
      <c r="B250" s="12" t="s">
        <v>269</v>
      </c>
      <c r="C250" s="16" t="s">
        <v>11</v>
      </c>
      <c r="D250" s="11">
        <v>200</v>
      </c>
      <c r="E250" s="17">
        <v>1500</v>
      </c>
      <c r="F250" s="18">
        <f t="shared" si="3"/>
        <v>300000</v>
      </c>
      <c r="G250" s="52"/>
      <c r="I250" s="6"/>
      <c r="J250" s="6"/>
      <c r="K250" s="6"/>
      <c r="L250" s="6"/>
      <c r="M250" s="7"/>
    </row>
    <row r="251" spans="1:13" ht="15.75" x14ac:dyDescent="0.25">
      <c r="A251" s="19">
        <v>244</v>
      </c>
      <c r="B251" s="12" t="s">
        <v>270</v>
      </c>
      <c r="C251" s="16" t="s">
        <v>11</v>
      </c>
      <c r="D251" s="11">
        <v>200</v>
      </c>
      <c r="E251" s="17">
        <v>1500</v>
      </c>
      <c r="F251" s="18">
        <f t="shared" si="3"/>
        <v>300000</v>
      </c>
      <c r="G251" s="52"/>
      <c r="I251" s="6"/>
      <c r="J251" s="6"/>
      <c r="K251" s="6"/>
      <c r="L251" s="6"/>
      <c r="M251" s="7"/>
    </row>
    <row r="252" spans="1:13" ht="15.75" x14ac:dyDescent="0.25">
      <c r="A252" s="15">
        <v>245</v>
      </c>
      <c r="B252" s="12" t="s">
        <v>271</v>
      </c>
      <c r="C252" s="16" t="s">
        <v>11</v>
      </c>
      <c r="D252" s="11">
        <v>300</v>
      </c>
      <c r="E252" s="17">
        <v>2000</v>
      </c>
      <c r="F252" s="18">
        <f t="shared" si="3"/>
        <v>600000</v>
      </c>
      <c r="G252" s="52"/>
      <c r="I252" s="6"/>
      <c r="J252" s="6"/>
      <c r="K252" s="6"/>
      <c r="L252" s="6"/>
      <c r="M252" s="7"/>
    </row>
    <row r="253" spans="1:13" ht="15.75" x14ac:dyDescent="0.25">
      <c r="A253" s="19">
        <v>246</v>
      </c>
      <c r="B253" s="12" t="s">
        <v>272</v>
      </c>
      <c r="C253" s="16" t="s">
        <v>11</v>
      </c>
      <c r="D253" s="11">
        <v>300</v>
      </c>
      <c r="E253" s="17">
        <v>1500</v>
      </c>
      <c r="F253" s="18">
        <f t="shared" si="3"/>
        <v>450000</v>
      </c>
      <c r="G253" s="52"/>
      <c r="I253" s="6"/>
      <c r="J253" s="6"/>
      <c r="K253" s="6"/>
      <c r="L253" s="6"/>
      <c r="M253" s="7"/>
    </row>
    <row r="254" spans="1:13" ht="15.75" x14ac:dyDescent="0.25">
      <c r="A254" s="15">
        <v>247</v>
      </c>
      <c r="B254" s="12" t="s">
        <v>273</v>
      </c>
      <c r="C254" s="16" t="s">
        <v>11</v>
      </c>
      <c r="D254" s="11">
        <v>300</v>
      </c>
      <c r="E254" s="17">
        <v>2500</v>
      </c>
      <c r="F254" s="18">
        <f t="shared" si="3"/>
        <v>750000</v>
      </c>
      <c r="G254" s="52"/>
      <c r="I254" s="6"/>
      <c r="J254" s="6"/>
      <c r="K254" s="6"/>
      <c r="L254" s="6"/>
      <c r="M254" s="7"/>
    </row>
    <row r="255" spans="1:13" ht="15.75" x14ac:dyDescent="0.25">
      <c r="A255" s="19">
        <v>248</v>
      </c>
      <c r="B255" s="12" t="s">
        <v>274</v>
      </c>
      <c r="C255" s="16" t="s">
        <v>11</v>
      </c>
      <c r="D255" s="11">
        <v>200</v>
      </c>
      <c r="E255" s="17">
        <v>2500</v>
      </c>
      <c r="F255" s="18">
        <f t="shared" si="3"/>
        <v>500000</v>
      </c>
      <c r="G255" s="52"/>
      <c r="I255" s="6"/>
      <c r="J255" s="6"/>
      <c r="K255" s="6"/>
      <c r="L255" s="6"/>
      <c r="M255" s="7"/>
    </row>
    <row r="256" spans="1:13" ht="15.75" x14ac:dyDescent="0.25">
      <c r="A256" s="15">
        <v>249</v>
      </c>
      <c r="B256" s="12" t="s">
        <v>275</v>
      </c>
      <c r="C256" s="16" t="s">
        <v>10</v>
      </c>
      <c r="D256" s="11">
        <v>10</v>
      </c>
      <c r="E256" s="17">
        <v>162000</v>
      </c>
      <c r="F256" s="18">
        <f t="shared" si="3"/>
        <v>1620000</v>
      </c>
      <c r="G256" s="52"/>
      <c r="I256" s="6"/>
      <c r="J256" s="6"/>
      <c r="K256" s="6"/>
      <c r="L256" s="6"/>
      <c r="M256" s="7"/>
    </row>
    <row r="257" spans="1:13" ht="15.75" x14ac:dyDescent="0.25">
      <c r="A257" s="19">
        <v>250</v>
      </c>
      <c r="B257" s="12" t="s">
        <v>276</v>
      </c>
      <c r="C257" s="16" t="s">
        <v>10</v>
      </c>
      <c r="D257" s="11">
        <v>10</v>
      </c>
      <c r="E257" s="17">
        <v>140000</v>
      </c>
      <c r="F257" s="18">
        <f t="shared" si="3"/>
        <v>1400000</v>
      </c>
      <c r="G257" s="52"/>
      <c r="I257" s="6"/>
      <c r="J257" s="6"/>
      <c r="K257" s="6"/>
      <c r="L257" s="6"/>
      <c r="M257" s="7"/>
    </row>
    <row r="258" spans="1:13" ht="15.75" x14ac:dyDescent="0.25">
      <c r="A258" s="15">
        <v>251</v>
      </c>
      <c r="B258" s="12" t="s">
        <v>277</v>
      </c>
      <c r="C258" s="16" t="s">
        <v>10</v>
      </c>
      <c r="D258" s="11">
        <v>10</v>
      </c>
      <c r="E258" s="17">
        <v>162000</v>
      </c>
      <c r="F258" s="18">
        <f t="shared" si="3"/>
        <v>1620000</v>
      </c>
      <c r="G258" s="52"/>
      <c r="I258" s="6"/>
      <c r="J258" s="6"/>
      <c r="K258" s="6"/>
      <c r="L258" s="6"/>
      <c r="M258" s="7"/>
    </row>
    <row r="259" spans="1:13" ht="15.75" x14ac:dyDescent="0.25">
      <c r="A259" s="19">
        <v>252</v>
      </c>
      <c r="B259" s="12" t="s">
        <v>278</v>
      </c>
      <c r="C259" s="16" t="s">
        <v>32</v>
      </c>
      <c r="D259" s="11">
        <v>1</v>
      </c>
      <c r="E259" s="17">
        <v>414000</v>
      </c>
      <c r="F259" s="18">
        <f t="shared" si="3"/>
        <v>414000</v>
      </c>
      <c r="G259" s="52"/>
      <c r="I259" s="6"/>
      <c r="J259" s="6"/>
      <c r="K259" s="6"/>
      <c r="L259" s="6"/>
      <c r="M259" s="7"/>
    </row>
    <row r="260" spans="1:13" ht="15.75" x14ac:dyDescent="0.25">
      <c r="A260" s="15">
        <v>253</v>
      </c>
      <c r="B260" s="12" t="s">
        <v>279</v>
      </c>
      <c r="C260" s="16" t="s">
        <v>32</v>
      </c>
      <c r="D260" s="11">
        <v>1</v>
      </c>
      <c r="E260" s="17">
        <v>420000</v>
      </c>
      <c r="F260" s="36">
        <f t="shared" si="3"/>
        <v>420000</v>
      </c>
      <c r="G260" s="52"/>
      <c r="I260" s="6"/>
      <c r="J260" s="6"/>
      <c r="K260" s="6"/>
      <c r="L260" s="6"/>
      <c r="M260" s="7"/>
    </row>
    <row r="261" spans="1:13" s="40" customFormat="1" ht="14.25" x14ac:dyDescent="0.2">
      <c r="A261" s="37"/>
      <c r="B261" s="38" t="s">
        <v>280</v>
      </c>
      <c r="C261" s="37"/>
      <c r="D261" s="37"/>
      <c r="E261" s="37"/>
      <c r="F261" s="39">
        <f>SUM(F8:F260)</f>
        <v>723708000</v>
      </c>
      <c r="G261" s="55"/>
    </row>
    <row r="262" spans="1:13" s="42" customFormat="1" x14ac:dyDescent="0.25">
      <c r="A262" s="41"/>
      <c r="B262" s="38" t="s">
        <v>281</v>
      </c>
      <c r="C262" s="37"/>
      <c r="D262" s="37"/>
      <c r="E262" s="37"/>
      <c r="F262" s="39">
        <f>F261*10%</f>
        <v>72370800</v>
      </c>
      <c r="G262" s="56"/>
    </row>
    <row r="263" spans="1:13" s="42" customFormat="1" x14ac:dyDescent="0.25">
      <c r="A263" s="41"/>
      <c r="B263" s="38" t="s">
        <v>1</v>
      </c>
      <c r="C263" s="37"/>
      <c r="D263" s="37"/>
      <c r="E263" s="37"/>
      <c r="F263" s="39">
        <f>F261+F262</f>
        <v>796078800</v>
      </c>
      <c r="G263" s="56"/>
    </row>
  </sheetData>
  <mergeCells count="11">
    <mergeCell ref="I9:L9"/>
    <mergeCell ref="K16:L16"/>
    <mergeCell ref="K10:L10"/>
    <mergeCell ref="I10:J10"/>
    <mergeCell ref="I16:J16"/>
    <mergeCell ref="A5:F5"/>
    <mergeCell ref="C1:F1"/>
    <mergeCell ref="C2:F2"/>
    <mergeCell ref="A1:B1"/>
    <mergeCell ref="A2:B2"/>
    <mergeCell ref="A3:B3"/>
  </mergeCells>
  <pageMargins left="0.35" right="0.17" top="0.39" bottom="0.35" header="0.3" footer="0.3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2" r:id="rId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2" r:id="rId4"/>
      </mc:Fallback>
    </mc:AlternateContent>
    <mc:AlternateContent xmlns:mc="http://schemas.openxmlformats.org/markup-compatibility/2006">
      <mc:Choice Requires="x14">
        <oleObject progId="Equation.3" shapeId="2053" r:id="rId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3" r:id="rId6"/>
      </mc:Fallback>
    </mc:AlternateContent>
    <mc:AlternateContent xmlns:mc="http://schemas.openxmlformats.org/markup-compatibility/2006">
      <mc:Choice Requires="x14">
        <oleObject progId="Equation.3" shapeId="2054" r:id="rId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2054" r:id="rId7"/>
      </mc:Fallback>
    </mc:AlternateContent>
    <mc:AlternateContent xmlns:mc="http://schemas.openxmlformats.org/markup-compatibility/2006">
      <mc:Choice Requires="x14">
        <oleObject progId="Equation.3" shapeId="2055" r:id="rId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2055" r:id="rId9"/>
      </mc:Fallback>
    </mc:AlternateContent>
    <mc:AlternateContent xmlns:mc="http://schemas.openxmlformats.org/markup-compatibility/2006">
      <mc:Choice Requires="x14">
        <oleObject progId="Equation.3" shapeId="2056" r:id="rId1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6" r:id="rId10"/>
      </mc:Fallback>
    </mc:AlternateContent>
    <mc:AlternateContent xmlns:mc="http://schemas.openxmlformats.org/markup-compatibility/2006">
      <mc:Choice Requires="x14">
        <oleObject progId="Equation.3" shapeId="2057" r:id="rId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7" r:id="rId11"/>
      </mc:Fallback>
    </mc:AlternateContent>
    <mc:AlternateContent xmlns:mc="http://schemas.openxmlformats.org/markup-compatibility/2006">
      <mc:Choice Requires="x14">
        <oleObject progId="Equation.3" shapeId="2058" r:id="rId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2058" r:id="rId12"/>
      </mc:Fallback>
    </mc:AlternateContent>
    <mc:AlternateContent xmlns:mc="http://schemas.openxmlformats.org/markup-compatibility/2006">
      <mc:Choice Requires="x14">
        <oleObject progId="Equation.3" shapeId="2059" r:id="rId1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2059" r:id="rId13"/>
      </mc:Fallback>
    </mc:AlternateContent>
    <mc:AlternateContent xmlns:mc="http://schemas.openxmlformats.org/markup-compatibility/2006">
      <mc:Choice Requires="x14">
        <oleObject progId="Equation.3" shapeId="2060" r:id="rId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0" r:id="rId14"/>
      </mc:Fallback>
    </mc:AlternateContent>
    <mc:AlternateContent xmlns:mc="http://schemas.openxmlformats.org/markup-compatibility/2006">
      <mc:Choice Requires="x14">
        <oleObject progId="Equation.3" shapeId="2061" r:id="rId1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1" r:id="rId15"/>
      </mc:Fallback>
    </mc:AlternateContent>
    <mc:AlternateContent xmlns:mc="http://schemas.openxmlformats.org/markup-compatibility/2006">
      <mc:Choice Requires="x14">
        <oleObject progId="Equation.3" shapeId="2062" r:id="rId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2" r:id="rId16"/>
      </mc:Fallback>
    </mc:AlternateContent>
    <mc:AlternateContent xmlns:mc="http://schemas.openxmlformats.org/markup-compatibility/2006">
      <mc:Choice Requires="x14">
        <oleObject progId="Equation.3" shapeId="2063" r:id="rId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3" r:id="rId17"/>
      </mc:Fallback>
    </mc:AlternateContent>
    <mc:AlternateContent xmlns:mc="http://schemas.openxmlformats.org/markup-compatibility/2006">
      <mc:Choice Requires="x14">
        <oleObject progId="Equation.3" shapeId="2064" r:id="rId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4" r:id="rId18"/>
      </mc:Fallback>
    </mc:AlternateContent>
    <mc:AlternateContent xmlns:mc="http://schemas.openxmlformats.org/markup-compatibility/2006">
      <mc:Choice Requires="x14">
        <oleObject progId="Equation.3" shapeId="2065" r:id="rId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5" r:id="rId19"/>
      </mc:Fallback>
    </mc:AlternateContent>
    <mc:AlternateContent xmlns:mc="http://schemas.openxmlformats.org/markup-compatibility/2006">
      <mc:Choice Requires="x14">
        <oleObject progId="Equation.3" shapeId="2066" r:id="rId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6" r:id="rId20"/>
      </mc:Fallback>
    </mc:AlternateContent>
    <mc:AlternateContent xmlns:mc="http://schemas.openxmlformats.org/markup-compatibility/2006">
      <mc:Choice Requires="x14">
        <oleObject progId="Equation.3" shapeId="2067" r:id="rId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7" r:id="rId21"/>
      </mc:Fallback>
    </mc:AlternateContent>
    <mc:AlternateContent xmlns:mc="http://schemas.openxmlformats.org/markup-compatibility/2006">
      <mc:Choice Requires="x14">
        <oleObject progId="Equation.3" shapeId="2068" r:id="rId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8" r:id="rId22"/>
      </mc:Fallback>
    </mc:AlternateContent>
    <mc:AlternateContent xmlns:mc="http://schemas.openxmlformats.org/markup-compatibility/2006">
      <mc:Choice Requires="x14">
        <oleObject progId="Equation.3" shapeId="2069" r:id="rId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9" r:id="rId23"/>
      </mc:Fallback>
    </mc:AlternateContent>
    <mc:AlternateContent xmlns:mc="http://schemas.openxmlformats.org/markup-compatibility/2006">
      <mc:Choice Requires="x14">
        <oleObject progId="Equation.3" shapeId="2070" r:id="rId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0" r:id="rId24"/>
      </mc:Fallback>
    </mc:AlternateContent>
    <mc:AlternateContent xmlns:mc="http://schemas.openxmlformats.org/markup-compatibility/2006">
      <mc:Choice Requires="x14">
        <oleObject progId="Equation.3" shapeId="2071" r:id="rId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1" r:id="rId25"/>
      </mc:Fallback>
    </mc:AlternateContent>
    <mc:AlternateContent xmlns:mc="http://schemas.openxmlformats.org/markup-compatibility/2006">
      <mc:Choice Requires="x14">
        <oleObject progId="Equation.3" shapeId="2072" r:id="rId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2" r:id="rId26"/>
      </mc:Fallback>
    </mc:AlternateContent>
    <mc:AlternateContent xmlns:mc="http://schemas.openxmlformats.org/markup-compatibility/2006">
      <mc:Choice Requires="x14">
        <oleObject progId="Equation.3" shapeId="2073" r:id="rId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3" r:id="rId27"/>
      </mc:Fallback>
    </mc:AlternateContent>
    <mc:AlternateContent xmlns:mc="http://schemas.openxmlformats.org/markup-compatibility/2006">
      <mc:Choice Requires="x14">
        <oleObject progId="Equation.3" shapeId="2074" r:id="rId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4" r:id="rId28"/>
      </mc:Fallback>
    </mc:AlternateContent>
    <mc:AlternateContent xmlns:mc="http://schemas.openxmlformats.org/markup-compatibility/2006">
      <mc:Choice Requires="x14">
        <oleObject progId="Equation.3" shapeId="2075" r:id="rId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5" r:id="rId29"/>
      </mc:Fallback>
    </mc:AlternateContent>
    <mc:AlternateContent xmlns:mc="http://schemas.openxmlformats.org/markup-compatibility/2006">
      <mc:Choice Requires="x14">
        <oleObject progId="Equation.3" shapeId="2076" r:id="rId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6" r:id="rId30"/>
      </mc:Fallback>
    </mc:AlternateContent>
    <mc:AlternateContent xmlns:mc="http://schemas.openxmlformats.org/markup-compatibility/2006">
      <mc:Choice Requires="x14">
        <oleObject progId="Equation.3" shapeId="2077" r:id="rId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7" r:id="rId31"/>
      </mc:Fallback>
    </mc:AlternateContent>
    <mc:AlternateContent xmlns:mc="http://schemas.openxmlformats.org/markup-compatibility/2006">
      <mc:Choice Requires="x14">
        <oleObject progId="Equation.3" shapeId="2078" r:id="rId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8" r:id="rId32"/>
      </mc:Fallback>
    </mc:AlternateContent>
    <mc:AlternateContent xmlns:mc="http://schemas.openxmlformats.org/markup-compatibility/2006">
      <mc:Choice Requires="x14">
        <oleObject progId="Equation.3" shapeId="2079" r:id="rId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9" r:id="rId33"/>
      </mc:Fallback>
    </mc:AlternateContent>
    <mc:AlternateContent xmlns:mc="http://schemas.openxmlformats.org/markup-compatibility/2006">
      <mc:Choice Requires="x14">
        <oleObject progId="Equation.3" shapeId="2080" r:id="rId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0" r:id="rId34"/>
      </mc:Fallback>
    </mc:AlternateContent>
    <mc:AlternateContent xmlns:mc="http://schemas.openxmlformats.org/markup-compatibility/2006">
      <mc:Choice Requires="x14">
        <oleObject progId="Equation.3" shapeId="2081" r:id="rId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1" r:id="rId35"/>
      </mc:Fallback>
    </mc:AlternateContent>
    <mc:AlternateContent xmlns:mc="http://schemas.openxmlformats.org/markup-compatibility/2006">
      <mc:Choice Requires="x14">
        <oleObject progId="Equation.3" shapeId="2082" r:id="rId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2" r:id="rId36"/>
      </mc:Fallback>
    </mc:AlternateContent>
    <mc:AlternateContent xmlns:mc="http://schemas.openxmlformats.org/markup-compatibility/2006">
      <mc:Choice Requires="x14">
        <oleObject progId="Equation.3" shapeId="2083" r:id="rId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3" r:id="rId37"/>
      </mc:Fallback>
    </mc:AlternateContent>
    <mc:AlternateContent xmlns:mc="http://schemas.openxmlformats.org/markup-compatibility/2006">
      <mc:Choice Requires="x14">
        <oleObject progId="Equation.3" shapeId="2084" r:id="rId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4" r:id="rId38"/>
      </mc:Fallback>
    </mc:AlternateContent>
    <mc:AlternateContent xmlns:mc="http://schemas.openxmlformats.org/markup-compatibility/2006">
      <mc:Choice Requires="x14">
        <oleObject progId="Equation.3" shapeId="2085" r:id="rId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5" r:id="rId39"/>
      </mc:Fallback>
    </mc:AlternateContent>
    <mc:AlternateContent xmlns:mc="http://schemas.openxmlformats.org/markup-compatibility/2006">
      <mc:Choice Requires="x14">
        <oleObject progId="Equation.3" shapeId="2086" r:id="rId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6" r:id="rId40"/>
      </mc:Fallback>
    </mc:AlternateContent>
    <mc:AlternateContent xmlns:mc="http://schemas.openxmlformats.org/markup-compatibility/2006">
      <mc:Choice Requires="x14">
        <oleObject progId="Equation.3" shapeId="2087" r:id="rId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7" r:id="rId41"/>
      </mc:Fallback>
    </mc:AlternateContent>
    <mc:AlternateContent xmlns:mc="http://schemas.openxmlformats.org/markup-compatibility/2006">
      <mc:Choice Requires="x14">
        <oleObject progId="Equation.3" shapeId="2088" r:id="rId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8" r:id="rId42"/>
      </mc:Fallback>
    </mc:AlternateContent>
    <mc:AlternateContent xmlns:mc="http://schemas.openxmlformats.org/markup-compatibility/2006">
      <mc:Choice Requires="x14">
        <oleObject progId="Equation.3" shapeId="2089" r:id="rId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9" r:id="rId43"/>
      </mc:Fallback>
    </mc:AlternateContent>
    <mc:AlternateContent xmlns:mc="http://schemas.openxmlformats.org/markup-compatibility/2006">
      <mc:Choice Requires="x14">
        <oleObject progId="Equation.3" shapeId="2090" r:id="rId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0" r:id="rId44"/>
      </mc:Fallback>
    </mc:AlternateContent>
    <mc:AlternateContent xmlns:mc="http://schemas.openxmlformats.org/markup-compatibility/2006">
      <mc:Choice Requires="x14">
        <oleObject progId="Equation.3" shapeId="2091" r:id="rId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1" r:id="rId45"/>
      </mc:Fallback>
    </mc:AlternateContent>
    <mc:AlternateContent xmlns:mc="http://schemas.openxmlformats.org/markup-compatibility/2006">
      <mc:Choice Requires="x14">
        <oleObject progId="Equation.3" shapeId="2092" r:id="rId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2" r:id="rId46"/>
      </mc:Fallback>
    </mc:AlternateContent>
    <mc:AlternateContent xmlns:mc="http://schemas.openxmlformats.org/markup-compatibility/2006">
      <mc:Choice Requires="x14">
        <oleObject progId="Equation.3" shapeId="2093" r:id="rId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3" r:id="rId47"/>
      </mc:Fallback>
    </mc:AlternateContent>
    <mc:AlternateContent xmlns:mc="http://schemas.openxmlformats.org/markup-compatibility/2006">
      <mc:Choice Requires="x14">
        <oleObject progId="Equation.3" shapeId="2094" r:id="rId4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4" r:id="rId48"/>
      </mc:Fallback>
    </mc:AlternateContent>
    <mc:AlternateContent xmlns:mc="http://schemas.openxmlformats.org/markup-compatibility/2006">
      <mc:Choice Requires="x14">
        <oleObject progId="Equation.3" shapeId="2095" r:id="rId4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5" r:id="rId49"/>
      </mc:Fallback>
    </mc:AlternateContent>
    <mc:AlternateContent xmlns:mc="http://schemas.openxmlformats.org/markup-compatibility/2006">
      <mc:Choice Requires="x14">
        <oleObject progId="Equation.3" shapeId="2096" r:id="rId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6" r:id="rId50"/>
      </mc:Fallback>
    </mc:AlternateContent>
    <mc:AlternateContent xmlns:mc="http://schemas.openxmlformats.org/markup-compatibility/2006">
      <mc:Choice Requires="x14">
        <oleObject progId="Equation.3" shapeId="2097" r:id="rId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7" r:id="rId51"/>
      </mc:Fallback>
    </mc:AlternateContent>
    <mc:AlternateContent xmlns:mc="http://schemas.openxmlformats.org/markup-compatibility/2006">
      <mc:Choice Requires="x14">
        <oleObject progId="Equation.3" shapeId="2098" r:id="rId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8" r:id="rId52"/>
      </mc:Fallback>
    </mc:AlternateContent>
    <mc:AlternateContent xmlns:mc="http://schemas.openxmlformats.org/markup-compatibility/2006">
      <mc:Choice Requires="x14">
        <oleObject progId="Equation.3" shapeId="2099" r:id="rId5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9" r:id="rId53"/>
      </mc:Fallback>
    </mc:AlternateContent>
    <mc:AlternateContent xmlns:mc="http://schemas.openxmlformats.org/markup-compatibility/2006">
      <mc:Choice Requires="x14">
        <oleObject progId="Equation.3" shapeId="2100" r:id="rId5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0" r:id="rId54"/>
      </mc:Fallback>
    </mc:AlternateContent>
    <mc:AlternateContent xmlns:mc="http://schemas.openxmlformats.org/markup-compatibility/2006">
      <mc:Choice Requires="x14">
        <oleObject progId="Equation.3" shapeId="2101" r:id="rId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1" r:id="rId55"/>
      </mc:Fallback>
    </mc:AlternateContent>
    <mc:AlternateContent xmlns:mc="http://schemas.openxmlformats.org/markup-compatibility/2006">
      <mc:Choice Requires="x14">
        <oleObject progId="Equation.3" shapeId="2102" r:id="rId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2" r:id="rId56"/>
      </mc:Fallback>
    </mc:AlternateContent>
    <mc:AlternateContent xmlns:mc="http://schemas.openxmlformats.org/markup-compatibility/2006">
      <mc:Choice Requires="x14">
        <oleObject progId="Equation.3" shapeId="2103" r:id="rId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3" r:id="rId57"/>
      </mc:Fallback>
    </mc:AlternateContent>
    <mc:AlternateContent xmlns:mc="http://schemas.openxmlformats.org/markup-compatibility/2006">
      <mc:Choice Requires="x14">
        <oleObject progId="Equation.3" shapeId="2104" r:id="rId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4" r:id="rId58"/>
      </mc:Fallback>
    </mc:AlternateContent>
    <mc:AlternateContent xmlns:mc="http://schemas.openxmlformats.org/markup-compatibility/2006">
      <mc:Choice Requires="x14">
        <oleObject progId="Equation.3" shapeId="2105" r:id="rId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5" r:id="rId59"/>
      </mc:Fallback>
    </mc:AlternateContent>
    <mc:AlternateContent xmlns:mc="http://schemas.openxmlformats.org/markup-compatibility/2006">
      <mc:Choice Requires="x14">
        <oleObject progId="Equation.3" shapeId="2106" r:id="rId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6" r:id="rId60"/>
      </mc:Fallback>
    </mc:AlternateContent>
    <mc:AlternateContent xmlns:mc="http://schemas.openxmlformats.org/markup-compatibility/2006">
      <mc:Choice Requires="x14">
        <oleObject progId="Equation.3" shapeId="2107" r:id="rId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7" r:id="rId61"/>
      </mc:Fallback>
    </mc:AlternateContent>
    <mc:AlternateContent xmlns:mc="http://schemas.openxmlformats.org/markup-compatibility/2006">
      <mc:Choice Requires="x14">
        <oleObject progId="Equation.3" shapeId="2108" r:id="rId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8" r:id="rId62"/>
      </mc:Fallback>
    </mc:AlternateContent>
    <mc:AlternateContent xmlns:mc="http://schemas.openxmlformats.org/markup-compatibility/2006">
      <mc:Choice Requires="x14">
        <oleObject progId="Equation.3" shapeId="2109" r:id="rId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9" r:id="rId63"/>
      </mc:Fallback>
    </mc:AlternateContent>
    <mc:AlternateContent xmlns:mc="http://schemas.openxmlformats.org/markup-compatibility/2006">
      <mc:Choice Requires="x14">
        <oleObject progId="Equation.3" shapeId="2110" r:id="rId6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0" r:id="rId64"/>
      </mc:Fallback>
    </mc:AlternateContent>
    <mc:AlternateContent xmlns:mc="http://schemas.openxmlformats.org/markup-compatibility/2006">
      <mc:Choice Requires="x14">
        <oleObject progId="Equation.3" shapeId="2111" r:id="rId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1" r:id="rId65"/>
      </mc:Fallback>
    </mc:AlternateContent>
    <mc:AlternateContent xmlns:mc="http://schemas.openxmlformats.org/markup-compatibility/2006">
      <mc:Choice Requires="x14">
        <oleObject progId="Equation.3" shapeId="2112" r:id="rId6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2" r:id="rId66"/>
      </mc:Fallback>
    </mc:AlternateContent>
    <mc:AlternateContent xmlns:mc="http://schemas.openxmlformats.org/markup-compatibility/2006">
      <mc:Choice Requires="x14">
        <oleObject progId="Equation.3" shapeId="2113" r:id="rId6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3" r:id="rId67"/>
      </mc:Fallback>
    </mc:AlternateContent>
    <mc:AlternateContent xmlns:mc="http://schemas.openxmlformats.org/markup-compatibility/2006">
      <mc:Choice Requires="x14">
        <oleObject progId="Equation.3" shapeId="2114" r:id="rId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4" r:id="rId68"/>
      </mc:Fallback>
    </mc:AlternateContent>
    <mc:AlternateContent xmlns:mc="http://schemas.openxmlformats.org/markup-compatibility/2006">
      <mc:Choice Requires="x14">
        <oleObject progId="Equation.3" shapeId="2115" r:id="rId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5" r:id="rId69"/>
      </mc:Fallback>
    </mc:AlternateContent>
    <mc:AlternateContent xmlns:mc="http://schemas.openxmlformats.org/markup-compatibility/2006">
      <mc:Choice Requires="x14">
        <oleObject progId="Equation.3" shapeId="2116" r:id="rId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6" r:id="rId70"/>
      </mc:Fallback>
    </mc:AlternateContent>
    <mc:AlternateContent xmlns:mc="http://schemas.openxmlformats.org/markup-compatibility/2006">
      <mc:Choice Requires="x14">
        <oleObject progId="Equation.3" shapeId="2117" r:id="rId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7" r:id="rId71"/>
      </mc:Fallback>
    </mc:AlternateContent>
    <mc:AlternateContent xmlns:mc="http://schemas.openxmlformats.org/markup-compatibility/2006">
      <mc:Choice Requires="x14">
        <oleObject progId="Equation.3" shapeId="2118" r:id="rId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8" r:id="rId72"/>
      </mc:Fallback>
    </mc:AlternateContent>
    <mc:AlternateContent xmlns:mc="http://schemas.openxmlformats.org/markup-compatibility/2006">
      <mc:Choice Requires="x14">
        <oleObject progId="Equation.3" shapeId="2119" r:id="rId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9" r:id="rId73"/>
      </mc:Fallback>
    </mc:AlternateContent>
    <mc:AlternateContent xmlns:mc="http://schemas.openxmlformats.org/markup-compatibility/2006">
      <mc:Choice Requires="x14">
        <oleObject progId="Equation.3" shapeId="2120" r:id="rId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0" r:id="rId74"/>
      </mc:Fallback>
    </mc:AlternateContent>
    <mc:AlternateContent xmlns:mc="http://schemas.openxmlformats.org/markup-compatibility/2006">
      <mc:Choice Requires="x14">
        <oleObject progId="Equation.3" shapeId="2121" r:id="rId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1" r:id="rId75"/>
      </mc:Fallback>
    </mc:AlternateContent>
    <mc:AlternateContent xmlns:mc="http://schemas.openxmlformats.org/markup-compatibility/2006">
      <mc:Choice Requires="x14">
        <oleObject progId="Equation.3" shapeId="2122" r:id="rId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2" r:id="rId76"/>
      </mc:Fallback>
    </mc:AlternateContent>
    <mc:AlternateContent xmlns:mc="http://schemas.openxmlformats.org/markup-compatibility/2006">
      <mc:Choice Requires="x14">
        <oleObject progId="Equation.3" shapeId="2123" r:id="rId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3" r:id="rId77"/>
      </mc:Fallback>
    </mc:AlternateContent>
    <mc:AlternateContent xmlns:mc="http://schemas.openxmlformats.org/markup-compatibility/2006">
      <mc:Choice Requires="x14">
        <oleObject progId="Equation.3" shapeId="2124" r:id="rId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4" r:id="rId78"/>
      </mc:Fallback>
    </mc:AlternateContent>
    <mc:AlternateContent xmlns:mc="http://schemas.openxmlformats.org/markup-compatibility/2006">
      <mc:Choice Requires="x14">
        <oleObject progId="Equation.3" shapeId="2125" r:id="rId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5" r:id="rId79"/>
      </mc:Fallback>
    </mc:AlternateContent>
    <mc:AlternateContent xmlns:mc="http://schemas.openxmlformats.org/markup-compatibility/2006">
      <mc:Choice Requires="x14">
        <oleObject progId="Equation.3" shapeId="2126" r:id="rId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6" r:id="rId80"/>
      </mc:Fallback>
    </mc:AlternateContent>
    <mc:AlternateContent xmlns:mc="http://schemas.openxmlformats.org/markup-compatibility/2006">
      <mc:Choice Requires="x14">
        <oleObject progId="Equation.3" shapeId="2127" r:id="rId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7" r:id="rId81"/>
      </mc:Fallback>
    </mc:AlternateContent>
    <mc:AlternateContent xmlns:mc="http://schemas.openxmlformats.org/markup-compatibility/2006">
      <mc:Choice Requires="x14">
        <oleObject progId="Equation.3" shapeId="2128" r:id="rId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8" r:id="rId82"/>
      </mc:Fallback>
    </mc:AlternateContent>
    <mc:AlternateContent xmlns:mc="http://schemas.openxmlformats.org/markup-compatibility/2006">
      <mc:Choice Requires="x14">
        <oleObject progId="Equation.3" shapeId="2129" r:id="rId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9" r:id="rId83"/>
      </mc:Fallback>
    </mc:AlternateContent>
    <mc:AlternateContent xmlns:mc="http://schemas.openxmlformats.org/markup-compatibility/2006">
      <mc:Choice Requires="x14">
        <oleObject progId="Equation.3" shapeId="2130" r:id="rId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0" r:id="rId84"/>
      </mc:Fallback>
    </mc:AlternateContent>
    <mc:AlternateContent xmlns:mc="http://schemas.openxmlformats.org/markup-compatibility/2006">
      <mc:Choice Requires="x14">
        <oleObject progId="Equation.3" shapeId="2131" r:id="rId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1" r:id="rId85"/>
      </mc:Fallback>
    </mc:AlternateContent>
    <mc:AlternateContent xmlns:mc="http://schemas.openxmlformats.org/markup-compatibility/2006">
      <mc:Choice Requires="x14">
        <oleObject progId="Equation.3" shapeId="2132" r:id="rId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2" r:id="rId86"/>
      </mc:Fallback>
    </mc:AlternateContent>
    <mc:AlternateContent xmlns:mc="http://schemas.openxmlformats.org/markup-compatibility/2006">
      <mc:Choice Requires="x14">
        <oleObject progId="Equation.3" shapeId="2133" r:id="rId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3" r:id="rId87"/>
      </mc:Fallback>
    </mc:AlternateContent>
    <mc:AlternateContent xmlns:mc="http://schemas.openxmlformats.org/markup-compatibility/2006">
      <mc:Choice Requires="x14">
        <oleObject progId="Equation.3" shapeId="2134" r:id="rId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4" r:id="rId88"/>
      </mc:Fallback>
    </mc:AlternateContent>
    <mc:AlternateContent xmlns:mc="http://schemas.openxmlformats.org/markup-compatibility/2006">
      <mc:Choice Requires="x14">
        <oleObject progId="Equation.3" shapeId="2135" r:id="rId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5" r:id="rId89"/>
      </mc:Fallback>
    </mc:AlternateContent>
    <mc:AlternateContent xmlns:mc="http://schemas.openxmlformats.org/markup-compatibility/2006">
      <mc:Choice Requires="x14">
        <oleObject progId="Equation.3" shapeId="2136" r:id="rId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6" r:id="rId90"/>
      </mc:Fallback>
    </mc:AlternateContent>
    <mc:AlternateContent xmlns:mc="http://schemas.openxmlformats.org/markup-compatibility/2006">
      <mc:Choice Requires="x14">
        <oleObject progId="Equation.3" shapeId="2137" r:id="rId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7" r:id="rId91"/>
      </mc:Fallback>
    </mc:AlternateContent>
    <mc:AlternateContent xmlns:mc="http://schemas.openxmlformats.org/markup-compatibility/2006">
      <mc:Choice Requires="x14">
        <oleObject progId="Equation.3" shapeId="2138" r:id="rId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8" r:id="rId92"/>
      </mc:Fallback>
    </mc:AlternateContent>
    <mc:AlternateContent xmlns:mc="http://schemas.openxmlformats.org/markup-compatibility/2006">
      <mc:Choice Requires="x14">
        <oleObject progId="Equation.3" shapeId="2139" r:id="rId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9" r:id="rId93"/>
      </mc:Fallback>
    </mc:AlternateContent>
    <mc:AlternateContent xmlns:mc="http://schemas.openxmlformats.org/markup-compatibility/2006">
      <mc:Choice Requires="x14">
        <oleObject progId="Equation.3" shapeId="2140" r:id="rId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0" r:id="rId94"/>
      </mc:Fallback>
    </mc:AlternateContent>
    <mc:AlternateContent xmlns:mc="http://schemas.openxmlformats.org/markup-compatibility/2006">
      <mc:Choice Requires="x14">
        <oleObject progId="Equation.3" shapeId="2141" r:id="rId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1" r:id="rId95"/>
      </mc:Fallback>
    </mc:AlternateContent>
    <mc:AlternateContent xmlns:mc="http://schemas.openxmlformats.org/markup-compatibility/2006">
      <mc:Choice Requires="x14">
        <oleObject progId="Equation.3" shapeId="2142" r:id="rId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2" r:id="rId96"/>
      </mc:Fallback>
    </mc:AlternateContent>
    <mc:AlternateContent xmlns:mc="http://schemas.openxmlformats.org/markup-compatibility/2006">
      <mc:Choice Requires="x14">
        <oleObject progId="Equation.3" shapeId="2143" r:id="rId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3" r:id="rId97"/>
      </mc:Fallback>
    </mc:AlternateContent>
    <mc:AlternateContent xmlns:mc="http://schemas.openxmlformats.org/markup-compatibility/2006">
      <mc:Choice Requires="x14">
        <oleObject progId="Equation.3" shapeId="2144" r:id="rId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4" r:id="rId98"/>
      </mc:Fallback>
    </mc:AlternateContent>
    <mc:AlternateContent xmlns:mc="http://schemas.openxmlformats.org/markup-compatibility/2006">
      <mc:Choice Requires="x14">
        <oleObject progId="Equation.3" shapeId="2145" r:id="rId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5" r:id="rId99"/>
      </mc:Fallback>
    </mc:AlternateContent>
    <mc:AlternateContent xmlns:mc="http://schemas.openxmlformats.org/markup-compatibility/2006">
      <mc:Choice Requires="x14">
        <oleObject progId="Equation.3" shapeId="2146" r:id="rId10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6" r:id="rId100"/>
      </mc:Fallback>
    </mc:AlternateContent>
    <mc:AlternateContent xmlns:mc="http://schemas.openxmlformats.org/markup-compatibility/2006">
      <mc:Choice Requires="x14">
        <oleObject progId="Equation.3" shapeId="2147" r:id="rId10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7" r:id="rId101"/>
      </mc:Fallback>
    </mc:AlternateContent>
    <mc:AlternateContent xmlns:mc="http://schemas.openxmlformats.org/markup-compatibility/2006">
      <mc:Choice Requires="x14">
        <oleObject progId="Equation.3" shapeId="2148" r:id="rId1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8" r:id="rId102"/>
      </mc:Fallback>
    </mc:AlternateContent>
    <mc:AlternateContent xmlns:mc="http://schemas.openxmlformats.org/markup-compatibility/2006">
      <mc:Choice Requires="x14">
        <oleObject progId="Equation.3" shapeId="2149" r:id="rId1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9" r:id="rId103"/>
      </mc:Fallback>
    </mc:AlternateContent>
    <mc:AlternateContent xmlns:mc="http://schemas.openxmlformats.org/markup-compatibility/2006">
      <mc:Choice Requires="x14">
        <oleObject progId="Equation.3" shapeId="2150" r:id="rId1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0" r:id="rId104"/>
      </mc:Fallback>
    </mc:AlternateContent>
    <mc:AlternateContent xmlns:mc="http://schemas.openxmlformats.org/markup-compatibility/2006">
      <mc:Choice Requires="x14">
        <oleObject progId="Equation.3" shapeId="2151" r:id="rId1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1" r:id="rId105"/>
      </mc:Fallback>
    </mc:AlternateContent>
    <mc:AlternateContent xmlns:mc="http://schemas.openxmlformats.org/markup-compatibility/2006">
      <mc:Choice Requires="x14">
        <oleObject progId="Equation.3" shapeId="2152" r:id="rId1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2" r:id="rId106"/>
      </mc:Fallback>
    </mc:AlternateContent>
    <mc:AlternateContent xmlns:mc="http://schemas.openxmlformats.org/markup-compatibility/2006">
      <mc:Choice Requires="x14">
        <oleObject progId="Equation.3" shapeId="2153" r:id="rId1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3" r:id="rId107"/>
      </mc:Fallback>
    </mc:AlternateContent>
    <mc:AlternateContent xmlns:mc="http://schemas.openxmlformats.org/markup-compatibility/2006">
      <mc:Choice Requires="x14">
        <oleObject progId="Equation.3" shapeId="2154" r:id="rId1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4" r:id="rId108"/>
      </mc:Fallback>
    </mc:AlternateContent>
    <mc:AlternateContent xmlns:mc="http://schemas.openxmlformats.org/markup-compatibility/2006">
      <mc:Choice Requires="x14">
        <oleObject progId="Equation.3" shapeId="2155" r:id="rId1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5" r:id="rId109"/>
      </mc:Fallback>
    </mc:AlternateContent>
    <mc:AlternateContent xmlns:mc="http://schemas.openxmlformats.org/markup-compatibility/2006">
      <mc:Choice Requires="x14">
        <oleObject progId="Equation.3" shapeId="2156" r:id="rId1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6" r:id="rId110"/>
      </mc:Fallback>
    </mc:AlternateContent>
    <mc:AlternateContent xmlns:mc="http://schemas.openxmlformats.org/markup-compatibility/2006">
      <mc:Choice Requires="x14">
        <oleObject progId="Equation.3" shapeId="2157" r:id="rId1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7" r:id="rId111"/>
      </mc:Fallback>
    </mc:AlternateContent>
    <mc:AlternateContent xmlns:mc="http://schemas.openxmlformats.org/markup-compatibility/2006">
      <mc:Choice Requires="x14">
        <oleObject progId="Equation.3" shapeId="2158" r:id="rId1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8" r:id="rId112"/>
      </mc:Fallback>
    </mc:AlternateContent>
    <mc:AlternateContent xmlns:mc="http://schemas.openxmlformats.org/markup-compatibility/2006">
      <mc:Choice Requires="x14">
        <oleObject progId="Equation.3" shapeId="2159" r:id="rId1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9" r:id="rId113"/>
      </mc:Fallback>
    </mc:AlternateContent>
    <mc:AlternateContent xmlns:mc="http://schemas.openxmlformats.org/markup-compatibility/2006">
      <mc:Choice Requires="x14">
        <oleObject progId="Equation.3" shapeId="2160" r:id="rId1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0" r:id="rId114"/>
      </mc:Fallback>
    </mc:AlternateContent>
    <mc:AlternateContent xmlns:mc="http://schemas.openxmlformats.org/markup-compatibility/2006">
      <mc:Choice Requires="x14">
        <oleObject progId="Equation.3" shapeId="2161" r:id="rId1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1" r:id="rId115"/>
      </mc:Fallback>
    </mc:AlternateContent>
    <mc:AlternateContent xmlns:mc="http://schemas.openxmlformats.org/markup-compatibility/2006">
      <mc:Choice Requires="x14">
        <oleObject progId="Equation.3" shapeId="2162" r:id="rId11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2" r:id="rId116"/>
      </mc:Fallback>
    </mc:AlternateContent>
    <mc:AlternateContent xmlns:mc="http://schemas.openxmlformats.org/markup-compatibility/2006">
      <mc:Choice Requires="x14">
        <oleObject progId="Equation.3" shapeId="2163" r:id="rId1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3" r:id="rId117"/>
      </mc:Fallback>
    </mc:AlternateContent>
    <mc:AlternateContent xmlns:mc="http://schemas.openxmlformats.org/markup-compatibility/2006">
      <mc:Choice Requires="x14">
        <oleObject progId="Equation.3" shapeId="2164" r:id="rId1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4" r:id="rId118"/>
      </mc:Fallback>
    </mc:AlternateContent>
    <mc:AlternateContent xmlns:mc="http://schemas.openxmlformats.org/markup-compatibility/2006">
      <mc:Choice Requires="x14">
        <oleObject progId="Equation.3" shapeId="2165" r:id="rId1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5" r:id="rId119"/>
      </mc:Fallback>
    </mc:AlternateContent>
    <mc:AlternateContent xmlns:mc="http://schemas.openxmlformats.org/markup-compatibility/2006">
      <mc:Choice Requires="x14">
        <oleObject progId="Equation.3" shapeId="2166" r:id="rId1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6" r:id="rId120"/>
      </mc:Fallback>
    </mc:AlternateContent>
    <mc:AlternateContent xmlns:mc="http://schemas.openxmlformats.org/markup-compatibility/2006">
      <mc:Choice Requires="x14">
        <oleObject progId="Equation.3" shapeId="2167" r:id="rId1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7" r:id="rId121"/>
      </mc:Fallback>
    </mc:AlternateContent>
    <mc:AlternateContent xmlns:mc="http://schemas.openxmlformats.org/markup-compatibility/2006">
      <mc:Choice Requires="x14">
        <oleObject progId="Equation.3" shapeId="2168" r:id="rId1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8" r:id="rId122"/>
      </mc:Fallback>
    </mc:AlternateContent>
    <mc:AlternateContent xmlns:mc="http://schemas.openxmlformats.org/markup-compatibility/2006">
      <mc:Choice Requires="x14">
        <oleObject progId="Equation.3" shapeId="2169" r:id="rId1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9" r:id="rId123"/>
      </mc:Fallback>
    </mc:AlternateContent>
    <mc:AlternateContent xmlns:mc="http://schemas.openxmlformats.org/markup-compatibility/2006">
      <mc:Choice Requires="x14">
        <oleObject progId="Equation.3" shapeId="2170" r:id="rId1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0" r:id="rId124"/>
      </mc:Fallback>
    </mc:AlternateContent>
    <mc:AlternateContent xmlns:mc="http://schemas.openxmlformats.org/markup-compatibility/2006">
      <mc:Choice Requires="x14">
        <oleObject progId="Equation.3" shapeId="2171" r:id="rId1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1" r:id="rId125"/>
      </mc:Fallback>
    </mc:AlternateContent>
    <mc:AlternateContent xmlns:mc="http://schemas.openxmlformats.org/markup-compatibility/2006">
      <mc:Choice Requires="x14">
        <oleObject progId="Equation.3" shapeId="2172" r:id="rId1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2" r:id="rId126"/>
      </mc:Fallback>
    </mc:AlternateContent>
    <mc:AlternateContent xmlns:mc="http://schemas.openxmlformats.org/markup-compatibility/2006">
      <mc:Choice Requires="x14">
        <oleObject progId="Equation.3" shapeId="2173" r:id="rId1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3" r:id="rId127"/>
      </mc:Fallback>
    </mc:AlternateContent>
    <mc:AlternateContent xmlns:mc="http://schemas.openxmlformats.org/markup-compatibility/2006">
      <mc:Choice Requires="x14">
        <oleObject progId="Equation.3" shapeId="2174" r:id="rId1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4" r:id="rId128"/>
      </mc:Fallback>
    </mc:AlternateContent>
    <mc:AlternateContent xmlns:mc="http://schemas.openxmlformats.org/markup-compatibility/2006">
      <mc:Choice Requires="x14">
        <oleObject progId="Equation.3" shapeId="2175" r:id="rId1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5" r:id="rId129"/>
      </mc:Fallback>
    </mc:AlternateContent>
    <mc:AlternateContent xmlns:mc="http://schemas.openxmlformats.org/markup-compatibility/2006">
      <mc:Choice Requires="x14">
        <oleObject progId="Equation.3" shapeId="2176" r:id="rId1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6" r:id="rId130"/>
      </mc:Fallback>
    </mc:AlternateContent>
    <mc:AlternateContent xmlns:mc="http://schemas.openxmlformats.org/markup-compatibility/2006">
      <mc:Choice Requires="x14">
        <oleObject progId="Equation.3" shapeId="2177" r:id="rId1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7" r:id="rId131"/>
      </mc:Fallback>
    </mc:AlternateContent>
    <mc:AlternateContent xmlns:mc="http://schemas.openxmlformats.org/markup-compatibility/2006">
      <mc:Choice Requires="x14">
        <oleObject progId="Equation.3" shapeId="2178" r:id="rId1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8" r:id="rId132"/>
      </mc:Fallback>
    </mc:AlternateContent>
    <mc:AlternateContent xmlns:mc="http://schemas.openxmlformats.org/markup-compatibility/2006">
      <mc:Choice Requires="x14">
        <oleObject progId="Equation.3" shapeId="2179" r:id="rId1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9" r:id="rId133"/>
      </mc:Fallback>
    </mc:AlternateContent>
    <mc:AlternateContent xmlns:mc="http://schemas.openxmlformats.org/markup-compatibility/2006">
      <mc:Choice Requires="x14">
        <oleObject progId="Equation.3" shapeId="2180" r:id="rId1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0" r:id="rId134"/>
      </mc:Fallback>
    </mc:AlternateContent>
    <mc:AlternateContent xmlns:mc="http://schemas.openxmlformats.org/markup-compatibility/2006">
      <mc:Choice Requires="x14">
        <oleObject progId="Equation.3" shapeId="2181" r:id="rId1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1" r:id="rId135"/>
      </mc:Fallback>
    </mc:AlternateContent>
    <mc:AlternateContent xmlns:mc="http://schemas.openxmlformats.org/markup-compatibility/2006">
      <mc:Choice Requires="x14">
        <oleObject progId="Equation.3" shapeId="2182" r:id="rId1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2" r:id="rId136"/>
      </mc:Fallback>
    </mc:AlternateContent>
    <mc:AlternateContent xmlns:mc="http://schemas.openxmlformats.org/markup-compatibility/2006">
      <mc:Choice Requires="x14">
        <oleObject progId="Equation.3" shapeId="2183" r:id="rId1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3" r:id="rId137"/>
      </mc:Fallback>
    </mc:AlternateContent>
    <mc:AlternateContent xmlns:mc="http://schemas.openxmlformats.org/markup-compatibility/2006">
      <mc:Choice Requires="x14">
        <oleObject progId="Equation.3" shapeId="2184" r:id="rId1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4" r:id="rId138"/>
      </mc:Fallback>
    </mc:AlternateContent>
    <mc:AlternateContent xmlns:mc="http://schemas.openxmlformats.org/markup-compatibility/2006">
      <mc:Choice Requires="x14">
        <oleObject progId="Equation.3" shapeId="2185" r:id="rId1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5" r:id="rId139"/>
      </mc:Fallback>
    </mc:AlternateContent>
    <mc:AlternateContent xmlns:mc="http://schemas.openxmlformats.org/markup-compatibility/2006">
      <mc:Choice Requires="x14">
        <oleObject progId="Equation.3" shapeId="2186" r:id="rId1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6" r:id="rId140"/>
      </mc:Fallback>
    </mc:AlternateContent>
    <mc:AlternateContent xmlns:mc="http://schemas.openxmlformats.org/markup-compatibility/2006">
      <mc:Choice Requires="x14">
        <oleObject progId="Equation.3" shapeId="2187" r:id="rId1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7" r:id="rId141"/>
      </mc:Fallback>
    </mc:AlternateContent>
    <mc:AlternateContent xmlns:mc="http://schemas.openxmlformats.org/markup-compatibility/2006">
      <mc:Choice Requires="x14">
        <oleObject progId="Equation.3" shapeId="2188" r:id="rId1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8" r:id="rId142"/>
      </mc:Fallback>
    </mc:AlternateContent>
    <mc:AlternateContent xmlns:mc="http://schemas.openxmlformats.org/markup-compatibility/2006">
      <mc:Choice Requires="x14">
        <oleObject progId="Equation.3" shapeId="2189" r:id="rId1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9" r:id="rId143"/>
      </mc:Fallback>
    </mc:AlternateContent>
    <mc:AlternateContent xmlns:mc="http://schemas.openxmlformats.org/markup-compatibility/2006">
      <mc:Choice Requires="x14">
        <oleObject progId="Equation.3" shapeId="2190" r:id="rId1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0" r:id="rId144"/>
      </mc:Fallback>
    </mc:AlternateContent>
    <mc:AlternateContent xmlns:mc="http://schemas.openxmlformats.org/markup-compatibility/2006">
      <mc:Choice Requires="x14">
        <oleObject progId="Equation.3" shapeId="2191" r:id="rId1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1" r:id="rId145"/>
      </mc:Fallback>
    </mc:AlternateContent>
    <mc:AlternateContent xmlns:mc="http://schemas.openxmlformats.org/markup-compatibility/2006">
      <mc:Choice Requires="x14">
        <oleObject progId="Equation.3" shapeId="2192" r:id="rId1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2" r:id="rId146"/>
      </mc:Fallback>
    </mc:AlternateContent>
    <mc:AlternateContent xmlns:mc="http://schemas.openxmlformats.org/markup-compatibility/2006">
      <mc:Choice Requires="x14">
        <oleObject progId="Equation.3" shapeId="2193" r:id="rId1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3" r:id="rId147"/>
      </mc:Fallback>
    </mc:AlternateContent>
    <mc:AlternateContent xmlns:mc="http://schemas.openxmlformats.org/markup-compatibility/2006">
      <mc:Choice Requires="x14">
        <oleObject progId="Equation.3" shapeId="2194" r:id="rId1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4" r:id="rId148"/>
      </mc:Fallback>
    </mc:AlternateContent>
    <mc:AlternateContent xmlns:mc="http://schemas.openxmlformats.org/markup-compatibility/2006">
      <mc:Choice Requires="x14">
        <oleObject progId="Equation.3" shapeId="2195" r:id="rId1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5" r:id="rId149"/>
      </mc:Fallback>
    </mc:AlternateContent>
    <mc:AlternateContent xmlns:mc="http://schemas.openxmlformats.org/markup-compatibility/2006">
      <mc:Choice Requires="x14">
        <oleObject progId="Equation.3" shapeId="2196" r:id="rId1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6" r:id="rId150"/>
      </mc:Fallback>
    </mc:AlternateContent>
    <mc:AlternateContent xmlns:mc="http://schemas.openxmlformats.org/markup-compatibility/2006">
      <mc:Choice Requires="x14">
        <oleObject progId="Equation.3" shapeId="2197" r:id="rId1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7" r:id="rId151"/>
      </mc:Fallback>
    </mc:AlternateContent>
    <mc:AlternateContent xmlns:mc="http://schemas.openxmlformats.org/markup-compatibility/2006">
      <mc:Choice Requires="x14">
        <oleObject progId="Equation.3" shapeId="2198" r:id="rId1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8" r:id="rId152"/>
      </mc:Fallback>
    </mc:AlternateContent>
    <mc:AlternateContent xmlns:mc="http://schemas.openxmlformats.org/markup-compatibility/2006">
      <mc:Choice Requires="x14">
        <oleObject progId="Equation.3" shapeId="2199" r:id="rId1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9" r:id="rId153"/>
      </mc:Fallback>
    </mc:AlternateContent>
    <mc:AlternateContent xmlns:mc="http://schemas.openxmlformats.org/markup-compatibility/2006">
      <mc:Choice Requires="x14">
        <oleObject progId="Equation.3" shapeId="2200" r:id="rId1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0" r:id="rId154"/>
      </mc:Fallback>
    </mc:AlternateContent>
    <mc:AlternateContent xmlns:mc="http://schemas.openxmlformats.org/markup-compatibility/2006">
      <mc:Choice Requires="x14">
        <oleObject progId="Equation.3" shapeId="2201" r:id="rId1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1" r:id="rId155"/>
      </mc:Fallback>
    </mc:AlternateContent>
    <mc:AlternateContent xmlns:mc="http://schemas.openxmlformats.org/markup-compatibility/2006">
      <mc:Choice Requires="x14">
        <oleObject progId="Equation.3" shapeId="2202" r:id="rId1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2" r:id="rId156"/>
      </mc:Fallback>
    </mc:AlternateContent>
    <mc:AlternateContent xmlns:mc="http://schemas.openxmlformats.org/markup-compatibility/2006">
      <mc:Choice Requires="x14">
        <oleObject progId="Equation.3" shapeId="2203" r:id="rId1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3" r:id="rId157"/>
      </mc:Fallback>
    </mc:AlternateContent>
    <mc:AlternateContent xmlns:mc="http://schemas.openxmlformats.org/markup-compatibility/2006">
      <mc:Choice Requires="x14">
        <oleObject progId="Equation.3" shapeId="2204" r:id="rId1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4" r:id="rId158"/>
      </mc:Fallback>
    </mc:AlternateContent>
    <mc:AlternateContent xmlns:mc="http://schemas.openxmlformats.org/markup-compatibility/2006">
      <mc:Choice Requires="x14">
        <oleObject progId="Equation.3" shapeId="2205" r:id="rId1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5" r:id="rId159"/>
      </mc:Fallback>
    </mc:AlternateContent>
    <mc:AlternateContent xmlns:mc="http://schemas.openxmlformats.org/markup-compatibility/2006">
      <mc:Choice Requires="x14">
        <oleObject progId="Equation.3" shapeId="2206" r:id="rId1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6" r:id="rId160"/>
      </mc:Fallback>
    </mc:AlternateContent>
    <mc:AlternateContent xmlns:mc="http://schemas.openxmlformats.org/markup-compatibility/2006">
      <mc:Choice Requires="x14">
        <oleObject progId="Equation.3" shapeId="2207" r:id="rId1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7" r:id="rId161"/>
      </mc:Fallback>
    </mc:AlternateContent>
    <mc:AlternateContent xmlns:mc="http://schemas.openxmlformats.org/markup-compatibility/2006">
      <mc:Choice Requires="x14">
        <oleObject progId="Equation.3" shapeId="2208" r:id="rId1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8" r:id="rId162"/>
      </mc:Fallback>
    </mc:AlternateContent>
    <mc:AlternateContent xmlns:mc="http://schemas.openxmlformats.org/markup-compatibility/2006">
      <mc:Choice Requires="x14">
        <oleObject progId="Equation.3" shapeId="2209" r:id="rId1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9" r:id="rId163"/>
      </mc:Fallback>
    </mc:AlternateContent>
    <mc:AlternateContent xmlns:mc="http://schemas.openxmlformats.org/markup-compatibility/2006">
      <mc:Choice Requires="x14">
        <oleObject progId="Equation.3" shapeId="2210" r:id="rId1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0" r:id="rId164"/>
      </mc:Fallback>
    </mc:AlternateContent>
    <mc:AlternateContent xmlns:mc="http://schemas.openxmlformats.org/markup-compatibility/2006">
      <mc:Choice Requires="x14">
        <oleObject progId="Equation.3" shapeId="2211" r:id="rId1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1" r:id="rId165"/>
      </mc:Fallback>
    </mc:AlternateContent>
    <mc:AlternateContent xmlns:mc="http://schemas.openxmlformats.org/markup-compatibility/2006">
      <mc:Choice Requires="x14">
        <oleObject progId="Equation.3" shapeId="2212" r:id="rId1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2" r:id="rId166"/>
      </mc:Fallback>
    </mc:AlternateContent>
    <mc:AlternateContent xmlns:mc="http://schemas.openxmlformats.org/markup-compatibility/2006">
      <mc:Choice Requires="x14">
        <oleObject progId="Equation.3" shapeId="2213" r:id="rId1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3" r:id="rId167"/>
      </mc:Fallback>
    </mc:AlternateContent>
    <mc:AlternateContent xmlns:mc="http://schemas.openxmlformats.org/markup-compatibility/2006">
      <mc:Choice Requires="x14">
        <oleObject progId="Equation.3" shapeId="2214" r:id="rId1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4" r:id="rId168"/>
      </mc:Fallback>
    </mc:AlternateContent>
    <mc:AlternateContent xmlns:mc="http://schemas.openxmlformats.org/markup-compatibility/2006">
      <mc:Choice Requires="x14">
        <oleObject progId="Equation.3" shapeId="2215" r:id="rId1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5" r:id="rId169"/>
      </mc:Fallback>
    </mc:AlternateContent>
    <mc:AlternateContent xmlns:mc="http://schemas.openxmlformats.org/markup-compatibility/2006">
      <mc:Choice Requires="x14">
        <oleObject progId="Equation.3" shapeId="2216" r:id="rId1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6" r:id="rId170"/>
      </mc:Fallback>
    </mc:AlternateContent>
    <mc:AlternateContent xmlns:mc="http://schemas.openxmlformats.org/markup-compatibility/2006">
      <mc:Choice Requires="x14">
        <oleObject progId="Equation.3" shapeId="2217" r:id="rId1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7" r:id="rId171"/>
      </mc:Fallback>
    </mc:AlternateContent>
    <mc:AlternateContent xmlns:mc="http://schemas.openxmlformats.org/markup-compatibility/2006">
      <mc:Choice Requires="x14">
        <oleObject progId="Equation.3" shapeId="2218" r:id="rId1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8" r:id="rId172"/>
      </mc:Fallback>
    </mc:AlternateContent>
    <mc:AlternateContent xmlns:mc="http://schemas.openxmlformats.org/markup-compatibility/2006">
      <mc:Choice Requires="x14">
        <oleObject progId="Equation.3" shapeId="2219" r:id="rId1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9" r:id="rId173"/>
      </mc:Fallback>
    </mc:AlternateContent>
    <mc:AlternateContent xmlns:mc="http://schemas.openxmlformats.org/markup-compatibility/2006">
      <mc:Choice Requires="x14">
        <oleObject progId="Equation.3" shapeId="2220" r:id="rId1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0" r:id="rId174"/>
      </mc:Fallback>
    </mc:AlternateContent>
    <mc:AlternateContent xmlns:mc="http://schemas.openxmlformats.org/markup-compatibility/2006">
      <mc:Choice Requires="x14">
        <oleObject progId="Equation.3" shapeId="2221" r:id="rId1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1" r:id="rId175"/>
      </mc:Fallback>
    </mc:AlternateContent>
    <mc:AlternateContent xmlns:mc="http://schemas.openxmlformats.org/markup-compatibility/2006">
      <mc:Choice Requires="x14">
        <oleObject progId="Equation.3" shapeId="2222" r:id="rId1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2" r:id="rId176"/>
      </mc:Fallback>
    </mc:AlternateContent>
    <mc:AlternateContent xmlns:mc="http://schemas.openxmlformats.org/markup-compatibility/2006">
      <mc:Choice Requires="x14">
        <oleObject progId="Equation.3" shapeId="2223" r:id="rId1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3" r:id="rId177"/>
      </mc:Fallback>
    </mc:AlternateContent>
    <mc:AlternateContent xmlns:mc="http://schemas.openxmlformats.org/markup-compatibility/2006">
      <mc:Choice Requires="x14">
        <oleObject progId="Equation.3" shapeId="2224" r:id="rId1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4" r:id="rId178"/>
      </mc:Fallback>
    </mc:AlternateContent>
    <mc:AlternateContent xmlns:mc="http://schemas.openxmlformats.org/markup-compatibility/2006">
      <mc:Choice Requires="x14">
        <oleObject progId="Equation.3" shapeId="2225" r:id="rId1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5" r:id="rId179"/>
      </mc:Fallback>
    </mc:AlternateContent>
    <mc:AlternateContent xmlns:mc="http://schemas.openxmlformats.org/markup-compatibility/2006">
      <mc:Choice Requires="x14">
        <oleObject progId="Equation.3" shapeId="2226" r:id="rId1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6" r:id="rId180"/>
      </mc:Fallback>
    </mc:AlternateContent>
    <mc:AlternateContent xmlns:mc="http://schemas.openxmlformats.org/markup-compatibility/2006">
      <mc:Choice Requires="x14">
        <oleObject progId="Equation.3" shapeId="2227" r:id="rId1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7" r:id="rId181"/>
      </mc:Fallback>
    </mc:AlternateContent>
    <mc:AlternateContent xmlns:mc="http://schemas.openxmlformats.org/markup-compatibility/2006">
      <mc:Choice Requires="x14">
        <oleObject progId="Equation.3" shapeId="2228" r:id="rId1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8" r:id="rId182"/>
      </mc:Fallback>
    </mc:AlternateContent>
    <mc:AlternateContent xmlns:mc="http://schemas.openxmlformats.org/markup-compatibility/2006">
      <mc:Choice Requires="x14">
        <oleObject progId="Equation.3" shapeId="2229" r:id="rId1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9" r:id="rId183"/>
      </mc:Fallback>
    </mc:AlternateContent>
    <mc:AlternateContent xmlns:mc="http://schemas.openxmlformats.org/markup-compatibility/2006">
      <mc:Choice Requires="x14">
        <oleObject progId="Equation.3" shapeId="2230" r:id="rId1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0" r:id="rId184"/>
      </mc:Fallback>
    </mc:AlternateContent>
    <mc:AlternateContent xmlns:mc="http://schemas.openxmlformats.org/markup-compatibility/2006">
      <mc:Choice Requires="x14">
        <oleObject progId="Equation.3" shapeId="2231" r:id="rId1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1" r:id="rId185"/>
      </mc:Fallback>
    </mc:AlternateContent>
    <mc:AlternateContent xmlns:mc="http://schemas.openxmlformats.org/markup-compatibility/2006">
      <mc:Choice Requires="x14">
        <oleObject progId="Equation.3" shapeId="2232" r:id="rId1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2" r:id="rId186"/>
      </mc:Fallback>
    </mc:AlternateContent>
    <mc:AlternateContent xmlns:mc="http://schemas.openxmlformats.org/markup-compatibility/2006">
      <mc:Choice Requires="x14">
        <oleObject progId="Equation.3" shapeId="2233" r:id="rId1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3" r:id="rId187"/>
      </mc:Fallback>
    </mc:AlternateContent>
    <mc:AlternateContent xmlns:mc="http://schemas.openxmlformats.org/markup-compatibility/2006">
      <mc:Choice Requires="x14">
        <oleObject progId="Equation.3" shapeId="2234" r:id="rId1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4" r:id="rId188"/>
      </mc:Fallback>
    </mc:AlternateContent>
    <mc:AlternateContent xmlns:mc="http://schemas.openxmlformats.org/markup-compatibility/2006">
      <mc:Choice Requires="x14">
        <oleObject progId="Equation.3" shapeId="2235" r:id="rId1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5" r:id="rId189"/>
      </mc:Fallback>
    </mc:AlternateContent>
    <mc:AlternateContent xmlns:mc="http://schemas.openxmlformats.org/markup-compatibility/2006">
      <mc:Choice Requires="x14">
        <oleObject progId="Equation.3" shapeId="2236" r:id="rId1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6" r:id="rId190"/>
      </mc:Fallback>
    </mc:AlternateContent>
    <mc:AlternateContent xmlns:mc="http://schemas.openxmlformats.org/markup-compatibility/2006">
      <mc:Choice Requires="x14">
        <oleObject progId="Equation.3" shapeId="2237" r:id="rId1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7" r:id="rId191"/>
      </mc:Fallback>
    </mc:AlternateContent>
    <mc:AlternateContent xmlns:mc="http://schemas.openxmlformats.org/markup-compatibility/2006">
      <mc:Choice Requires="x14">
        <oleObject progId="Equation.3" shapeId="2238" r:id="rId1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8" r:id="rId192"/>
      </mc:Fallback>
    </mc:AlternateContent>
    <mc:AlternateContent xmlns:mc="http://schemas.openxmlformats.org/markup-compatibility/2006">
      <mc:Choice Requires="x14">
        <oleObject progId="Equation.3" shapeId="2239" r:id="rId1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9" r:id="rId193"/>
      </mc:Fallback>
    </mc:AlternateContent>
    <mc:AlternateContent xmlns:mc="http://schemas.openxmlformats.org/markup-compatibility/2006">
      <mc:Choice Requires="x14">
        <oleObject progId="Equation.3" shapeId="2240" r:id="rId1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0" r:id="rId194"/>
      </mc:Fallback>
    </mc:AlternateContent>
    <mc:AlternateContent xmlns:mc="http://schemas.openxmlformats.org/markup-compatibility/2006">
      <mc:Choice Requires="x14">
        <oleObject progId="Equation.3" shapeId="2241" r:id="rId1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1" r:id="rId195"/>
      </mc:Fallback>
    </mc:AlternateContent>
    <mc:AlternateContent xmlns:mc="http://schemas.openxmlformats.org/markup-compatibility/2006">
      <mc:Choice Requires="x14">
        <oleObject progId="Equation.3" shapeId="2242" r:id="rId1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2" r:id="rId196"/>
      </mc:Fallback>
    </mc:AlternateContent>
    <mc:AlternateContent xmlns:mc="http://schemas.openxmlformats.org/markup-compatibility/2006">
      <mc:Choice Requires="x14">
        <oleObject progId="Equation.3" shapeId="2243" r:id="rId1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3" r:id="rId197"/>
      </mc:Fallback>
    </mc:AlternateContent>
    <mc:AlternateContent xmlns:mc="http://schemas.openxmlformats.org/markup-compatibility/2006">
      <mc:Choice Requires="x14">
        <oleObject progId="Equation.3" shapeId="2244" r:id="rId1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4" r:id="rId198"/>
      </mc:Fallback>
    </mc:AlternateContent>
    <mc:AlternateContent xmlns:mc="http://schemas.openxmlformats.org/markup-compatibility/2006">
      <mc:Choice Requires="x14">
        <oleObject progId="Equation.3" shapeId="2245" r:id="rId1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5" r:id="rId199"/>
      </mc:Fallback>
    </mc:AlternateContent>
    <mc:AlternateContent xmlns:mc="http://schemas.openxmlformats.org/markup-compatibility/2006">
      <mc:Choice Requires="x14">
        <oleObject progId="Equation.3" shapeId="2246" r:id="rId2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6" r:id="rId200"/>
      </mc:Fallback>
    </mc:AlternateContent>
    <mc:AlternateContent xmlns:mc="http://schemas.openxmlformats.org/markup-compatibility/2006">
      <mc:Choice Requires="x14">
        <oleObject progId="Equation.3" shapeId="2247" r:id="rId2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7" r:id="rId201"/>
      </mc:Fallback>
    </mc:AlternateContent>
    <mc:AlternateContent xmlns:mc="http://schemas.openxmlformats.org/markup-compatibility/2006">
      <mc:Choice Requires="x14">
        <oleObject progId="Equation.3" shapeId="2248" r:id="rId2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8" r:id="rId202"/>
      </mc:Fallback>
    </mc:AlternateContent>
    <mc:AlternateContent xmlns:mc="http://schemas.openxmlformats.org/markup-compatibility/2006">
      <mc:Choice Requires="x14">
        <oleObject progId="Equation.3" shapeId="2249" r:id="rId2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9" r:id="rId203"/>
      </mc:Fallback>
    </mc:AlternateContent>
    <mc:AlternateContent xmlns:mc="http://schemas.openxmlformats.org/markup-compatibility/2006">
      <mc:Choice Requires="x14">
        <oleObject progId="Equation.3" shapeId="2250" r:id="rId2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0" r:id="rId204"/>
      </mc:Fallback>
    </mc:AlternateContent>
    <mc:AlternateContent xmlns:mc="http://schemas.openxmlformats.org/markup-compatibility/2006">
      <mc:Choice Requires="x14">
        <oleObject progId="Equation.3" shapeId="2251" r:id="rId2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1" r:id="rId205"/>
      </mc:Fallback>
    </mc:AlternateContent>
    <mc:AlternateContent xmlns:mc="http://schemas.openxmlformats.org/markup-compatibility/2006">
      <mc:Choice Requires="x14">
        <oleObject progId="Equation.3" shapeId="2252" r:id="rId2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2" r:id="rId206"/>
      </mc:Fallback>
    </mc:AlternateContent>
    <mc:AlternateContent xmlns:mc="http://schemas.openxmlformats.org/markup-compatibility/2006">
      <mc:Choice Requires="x14">
        <oleObject progId="Equation.3" shapeId="2253" r:id="rId2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3" r:id="rId207"/>
      </mc:Fallback>
    </mc:AlternateContent>
    <mc:AlternateContent xmlns:mc="http://schemas.openxmlformats.org/markup-compatibility/2006">
      <mc:Choice Requires="x14">
        <oleObject progId="Equation.3" shapeId="2254" r:id="rId2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4" r:id="rId208"/>
      </mc:Fallback>
    </mc:AlternateContent>
    <mc:AlternateContent xmlns:mc="http://schemas.openxmlformats.org/markup-compatibility/2006">
      <mc:Choice Requires="x14">
        <oleObject progId="Equation.3" shapeId="2255" r:id="rId2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5" r:id="rId209"/>
      </mc:Fallback>
    </mc:AlternateContent>
    <mc:AlternateContent xmlns:mc="http://schemas.openxmlformats.org/markup-compatibility/2006">
      <mc:Choice Requires="x14">
        <oleObject progId="Equation.3" shapeId="2256" r:id="rId2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6" r:id="rId210"/>
      </mc:Fallback>
    </mc:AlternateContent>
    <mc:AlternateContent xmlns:mc="http://schemas.openxmlformats.org/markup-compatibility/2006">
      <mc:Choice Requires="x14">
        <oleObject progId="Equation.3" shapeId="2257" r:id="rId2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7" r:id="rId211"/>
      </mc:Fallback>
    </mc:AlternateContent>
    <mc:AlternateContent xmlns:mc="http://schemas.openxmlformats.org/markup-compatibility/2006">
      <mc:Choice Requires="x14">
        <oleObject progId="Equation.3" shapeId="2258" r:id="rId2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8" r:id="rId212"/>
      </mc:Fallback>
    </mc:AlternateContent>
    <mc:AlternateContent xmlns:mc="http://schemas.openxmlformats.org/markup-compatibility/2006">
      <mc:Choice Requires="x14">
        <oleObject progId="Equation.3" shapeId="2259" r:id="rId2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9" r:id="rId213"/>
      </mc:Fallback>
    </mc:AlternateContent>
    <mc:AlternateContent xmlns:mc="http://schemas.openxmlformats.org/markup-compatibility/2006">
      <mc:Choice Requires="x14">
        <oleObject progId="Equation.3" shapeId="2260" r:id="rId2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0" r:id="rId214"/>
      </mc:Fallback>
    </mc:AlternateContent>
    <mc:AlternateContent xmlns:mc="http://schemas.openxmlformats.org/markup-compatibility/2006">
      <mc:Choice Requires="x14">
        <oleObject progId="Equation.3" shapeId="2261" r:id="rId2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1" r:id="rId215"/>
      </mc:Fallback>
    </mc:AlternateContent>
    <mc:AlternateContent xmlns:mc="http://schemas.openxmlformats.org/markup-compatibility/2006">
      <mc:Choice Requires="x14">
        <oleObject progId="Equation.3" shapeId="2262" r:id="rId2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2" r:id="rId216"/>
      </mc:Fallback>
    </mc:AlternateContent>
    <mc:AlternateContent xmlns:mc="http://schemas.openxmlformats.org/markup-compatibility/2006">
      <mc:Choice Requires="x14">
        <oleObject progId="Equation.3" shapeId="2263" r:id="rId2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3" r:id="rId217"/>
      </mc:Fallback>
    </mc:AlternateContent>
    <mc:AlternateContent xmlns:mc="http://schemas.openxmlformats.org/markup-compatibility/2006">
      <mc:Choice Requires="x14">
        <oleObject progId="Equation.3" shapeId="2264" r:id="rId2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4" r:id="rId218"/>
      </mc:Fallback>
    </mc:AlternateContent>
    <mc:AlternateContent xmlns:mc="http://schemas.openxmlformats.org/markup-compatibility/2006">
      <mc:Choice Requires="x14">
        <oleObject progId="Equation.3" shapeId="2265" r:id="rId2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5" r:id="rId219"/>
      </mc:Fallback>
    </mc:AlternateContent>
    <mc:AlternateContent xmlns:mc="http://schemas.openxmlformats.org/markup-compatibility/2006">
      <mc:Choice Requires="x14">
        <oleObject progId="Equation.3" shapeId="2266" r:id="rId2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6" r:id="rId220"/>
      </mc:Fallback>
    </mc:AlternateContent>
    <mc:AlternateContent xmlns:mc="http://schemas.openxmlformats.org/markup-compatibility/2006">
      <mc:Choice Requires="x14">
        <oleObject progId="Equation.3" shapeId="2267" r:id="rId2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7" r:id="rId221"/>
      </mc:Fallback>
    </mc:AlternateContent>
    <mc:AlternateContent xmlns:mc="http://schemas.openxmlformats.org/markup-compatibility/2006">
      <mc:Choice Requires="x14">
        <oleObject progId="Equation.3" shapeId="2268" r:id="rId2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8" r:id="rId222"/>
      </mc:Fallback>
    </mc:AlternateContent>
    <mc:AlternateContent xmlns:mc="http://schemas.openxmlformats.org/markup-compatibility/2006">
      <mc:Choice Requires="x14">
        <oleObject progId="Equation.3" shapeId="2269" r:id="rId2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9" r:id="rId223"/>
      </mc:Fallback>
    </mc:AlternateContent>
    <mc:AlternateContent xmlns:mc="http://schemas.openxmlformats.org/markup-compatibility/2006">
      <mc:Choice Requires="x14">
        <oleObject progId="Equation.3" shapeId="2270" r:id="rId2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0" r:id="rId224"/>
      </mc:Fallback>
    </mc:AlternateContent>
    <mc:AlternateContent xmlns:mc="http://schemas.openxmlformats.org/markup-compatibility/2006">
      <mc:Choice Requires="x14">
        <oleObject progId="Equation.3" shapeId="2271" r:id="rId2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1" r:id="rId225"/>
      </mc:Fallback>
    </mc:AlternateContent>
    <mc:AlternateContent xmlns:mc="http://schemas.openxmlformats.org/markup-compatibility/2006">
      <mc:Choice Requires="x14">
        <oleObject progId="Equation.3" shapeId="2272" r:id="rId2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2" r:id="rId226"/>
      </mc:Fallback>
    </mc:AlternateContent>
    <mc:AlternateContent xmlns:mc="http://schemas.openxmlformats.org/markup-compatibility/2006">
      <mc:Choice Requires="x14">
        <oleObject progId="Equation.3" shapeId="2273" r:id="rId2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3" r:id="rId227"/>
      </mc:Fallback>
    </mc:AlternateContent>
    <mc:AlternateContent xmlns:mc="http://schemas.openxmlformats.org/markup-compatibility/2006">
      <mc:Choice Requires="x14">
        <oleObject progId="Equation.3" shapeId="2274" r:id="rId2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4" r:id="rId228"/>
      </mc:Fallback>
    </mc:AlternateContent>
    <mc:AlternateContent xmlns:mc="http://schemas.openxmlformats.org/markup-compatibility/2006">
      <mc:Choice Requires="x14">
        <oleObject progId="Equation.3" shapeId="2275" r:id="rId2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5" r:id="rId229"/>
      </mc:Fallback>
    </mc:AlternateContent>
    <mc:AlternateContent xmlns:mc="http://schemas.openxmlformats.org/markup-compatibility/2006">
      <mc:Choice Requires="x14">
        <oleObject progId="Equation.3" shapeId="2276" r:id="rId23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6" r:id="rId230"/>
      </mc:Fallback>
    </mc:AlternateContent>
    <mc:AlternateContent xmlns:mc="http://schemas.openxmlformats.org/markup-compatibility/2006">
      <mc:Choice Requires="x14">
        <oleObject progId="Equation.3" shapeId="2277" r:id="rId23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7" r:id="rId231"/>
      </mc:Fallback>
    </mc:AlternateContent>
    <mc:AlternateContent xmlns:mc="http://schemas.openxmlformats.org/markup-compatibility/2006">
      <mc:Choice Requires="x14">
        <oleObject progId="Equation.3" shapeId="2278" r:id="rId2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8" r:id="rId232"/>
      </mc:Fallback>
    </mc:AlternateContent>
    <mc:AlternateContent xmlns:mc="http://schemas.openxmlformats.org/markup-compatibility/2006">
      <mc:Choice Requires="x14">
        <oleObject progId="Equation.3" shapeId="2279" r:id="rId2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9" r:id="rId233"/>
      </mc:Fallback>
    </mc:AlternateContent>
    <mc:AlternateContent xmlns:mc="http://schemas.openxmlformats.org/markup-compatibility/2006">
      <mc:Choice Requires="x14">
        <oleObject progId="Equation.3" shapeId="2280" r:id="rId2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0" r:id="rId234"/>
      </mc:Fallback>
    </mc:AlternateContent>
    <mc:AlternateContent xmlns:mc="http://schemas.openxmlformats.org/markup-compatibility/2006">
      <mc:Choice Requires="x14">
        <oleObject progId="Equation.3" shapeId="2281" r:id="rId23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1" r:id="rId235"/>
      </mc:Fallback>
    </mc:AlternateContent>
    <mc:AlternateContent xmlns:mc="http://schemas.openxmlformats.org/markup-compatibility/2006">
      <mc:Choice Requires="x14">
        <oleObject progId="Equation.3" shapeId="2282" r:id="rId23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2" r:id="rId236"/>
      </mc:Fallback>
    </mc:AlternateContent>
    <mc:AlternateContent xmlns:mc="http://schemas.openxmlformats.org/markup-compatibility/2006">
      <mc:Choice Requires="x14">
        <oleObject progId="Equation.3" shapeId="2283" r:id="rId2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3" r:id="rId237"/>
      </mc:Fallback>
    </mc:AlternateContent>
    <mc:AlternateContent xmlns:mc="http://schemas.openxmlformats.org/markup-compatibility/2006">
      <mc:Choice Requires="x14">
        <oleObject progId="Equation.3" shapeId="2284" r:id="rId2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4" r:id="rId238"/>
      </mc:Fallback>
    </mc:AlternateContent>
    <mc:AlternateContent xmlns:mc="http://schemas.openxmlformats.org/markup-compatibility/2006">
      <mc:Choice Requires="x14">
        <oleObject progId="Equation.3" shapeId="2285" r:id="rId2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5" r:id="rId239"/>
      </mc:Fallback>
    </mc:AlternateContent>
    <mc:AlternateContent xmlns:mc="http://schemas.openxmlformats.org/markup-compatibility/2006">
      <mc:Choice Requires="x14">
        <oleObject progId="Equation.3" shapeId="2286" r:id="rId2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6" r:id="rId240"/>
      </mc:Fallback>
    </mc:AlternateContent>
    <mc:AlternateContent xmlns:mc="http://schemas.openxmlformats.org/markup-compatibility/2006">
      <mc:Choice Requires="x14">
        <oleObject progId="Equation.3" shapeId="2287" r:id="rId2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7" r:id="rId241"/>
      </mc:Fallback>
    </mc:AlternateContent>
    <mc:AlternateContent xmlns:mc="http://schemas.openxmlformats.org/markup-compatibility/2006">
      <mc:Choice Requires="x14">
        <oleObject progId="Equation.3" shapeId="2288" r:id="rId2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8" r:id="rId242"/>
      </mc:Fallback>
    </mc:AlternateContent>
    <mc:AlternateContent xmlns:mc="http://schemas.openxmlformats.org/markup-compatibility/2006">
      <mc:Choice Requires="x14">
        <oleObject progId="Equation.3" shapeId="2289" r:id="rId2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9" r:id="rId243"/>
      </mc:Fallback>
    </mc:AlternateContent>
    <mc:AlternateContent xmlns:mc="http://schemas.openxmlformats.org/markup-compatibility/2006">
      <mc:Choice Requires="x14">
        <oleObject progId="Equation.3" shapeId="2290" r:id="rId2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0" r:id="rId244"/>
      </mc:Fallback>
    </mc:AlternateContent>
    <mc:AlternateContent xmlns:mc="http://schemas.openxmlformats.org/markup-compatibility/2006">
      <mc:Choice Requires="x14">
        <oleObject progId="Equation.3" shapeId="2291" r:id="rId2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1" r:id="rId245"/>
      </mc:Fallback>
    </mc:AlternateContent>
    <mc:AlternateContent xmlns:mc="http://schemas.openxmlformats.org/markup-compatibility/2006">
      <mc:Choice Requires="x14">
        <oleObject progId="Equation.3" shapeId="2292" r:id="rId24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2" r:id="rId246"/>
      </mc:Fallback>
    </mc:AlternateContent>
    <mc:AlternateContent xmlns:mc="http://schemas.openxmlformats.org/markup-compatibility/2006">
      <mc:Choice Requires="x14">
        <oleObject progId="Equation.3" shapeId="2293" r:id="rId2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3" r:id="rId247"/>
      </mc:Fallback>
    </mc:AlternateContent>
    <mc:AlternateContent xmlns:mc="http://schemas.openxmlformats.org/markup-compatibility/2006">
      <mc:Choice Requires="x14">
        <oleObject progId="Equation.3" shapeId="2294" r:id="rId2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4" r:id="rId248"/>
      </mc:Fallback>
    </mc:AlternateContent>
    <mc:AlternateContent xmlns:mc="http://schemas.openxmlformats.org/markup-compatibility/2006">
      <mc:Choice Requires="x14">
        <oleObject progId="Equation.3" shapeId="2295" r:id="rId2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5" r:id="rId249"/>
      </mc:Fallback>
    </mc:AlternateContent>
    <mc:AlternateContent xmlns:mc="http://schemas.openxmlformats.org/markup-compatibility/2006">
      <mc:Choice Requires="x14">
        <oleObject progId="Equation.3" shapeId="2296" r:id="rId2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6" r:id="rId250"/>
      </mc:Fallback>
    </mc:AlternateContent>
    <mc:AlternateContent xmlns:mc="http://schemas.openxmlformats.org/markup-compatibility/2006">
      <mc:Choice Requires="x14">
        <oleObject progId="Equation.3" shapeId="2297" r:id="rId25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7" r:id="rId251"/>
      </mc:Fallback>
    </mc:AlternateContent>
    <mc:AlternateContent xmlns:mc="http://schemas.openxmlformats.org/markup-compatibility/2006">
      <mc:Choice Requires="x14">
        <oleObject progId="Equation.3" shapeId="2298" r:id="rId25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8" r:id="rId252"/>
      </mc:Fallback>
    </mc:AlternateContent>
    <mc:AlternateContent xmlns:mc="http://schemas.openxmlformats.org/markup-compatibility/2006">
      <mc:Choice Requires="x14">
        <oleObject progId="Equation.3" shapeId="2299" r:id="rId2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9" r:id="rId253"/>
      </mc:Fallback>
    </mc:AlternateContent>
    <mc:AlternateContent xmlns:mc="http://schemas.openxmlformats.org/markup-compatibility/2006">
      <mc:Choice Requires="x14">
        <oleObject progId="Equation.3" shapeId="2300" r:id="rId2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0" r:id="rId254"/>
      </mc:Fallback>
    </mc:AlternateContent>
    <mc:AlternateContent xmlns:mc="http://schemas.openxmlformats.org/markup-compatibility/2006">
      <mc:Choice Requires="x14">
        <oleObject progId="Equation.3" shapeId="2301" r:id="rId2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1" r:id="rId255"/>
      </mc:Fallback>
    </mc:AlternateContent>
    <mc:AlternateContent xmlns:mc="http://schemas.openxmlformats.org/markup-compatibility/2006">
      <mc:Choice Requires="x14">
        <oleObject progId="Equation.3" shapeId="2302" r:id="rId2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2" r:id="rId256"/>
      </mc:Fallback>
    </mc:AlternateContent>
    <mc:AlternateContent xmlns:mc="http://schemas.openxmlformats.org/markup-compatibility/2006">
      <mc:Choice Requires="x14">
        <oleObject progId="Equation.3" shapeId="2303" r:id="rId2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3" r:id="rId257"/>
      </mc:Fallback>
    </mc:AlternateContent>
    <mc:AlternateContent xmlns:mc="http://schemas.openxmlformats.org/markup-compatibility/2006">
      <mc:Choice Requires="x14">
        <oleObject progId="Equation.3" shapeId="2304" r:id="rId2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4" r:id="rId258"/>
      </mc:Fallback>
    </mc:AlternateContent>
    <mc:AlternateContent xmlns:mc="http://schemas.openxmlformats.org/markup-compatibility/2006">
      <mc:Choice Requires="x14">
        <oleObject progId="Equation.3" shapeId="2305" r:id="rId2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5" r:id="rId259"/>
      </mc:Fallback>
    </mc:AlternateContent>
    <mc:AlternateContent xmlns:mc="http://schemas.openxmlformats.org/markup-compatibility/2006">
      <mc:Choice Requires="x14">
        <oleObject progId="Equation.3" shapeId="2306" r:id="rId2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6" r:id="rId260"/>
      </mc:Fallback>
    </mc:AlternateContent>
    <mc:AlternateContent xmlns:mc="http://schemas.openxmlformats.org/markup-compatibility/2006">
      <mc:Choice Requires="x14">
        <oleObject progId="Equation.3" shapeId="2307" r:id="rId2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7" r:id="rId261"/>
      </mc:Fallback>
    </mc:AlternateContent>
    <mc:AlternateContent xmlns:mc="http://schemas.openxmlformats.org/markup-compatibility/2006">
      <mc:Choice Requires="x14">
        <oleObject progId="Equation.3" shapeId="2308" r:id="rId26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8" r:id="rId262"/>
      </mc:Fallback>
    </mc:AlternateContent>
    <mc:AlternateContent xmlns:mc="http://schemas.openxmlformats.org/markup-compatibility/2006">
      <mc:Choice Requires="x14">
        <oleObject progId="Equation.3" shapeId="2309" r:id="rId2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9" r:id="rId263"/>
      </mc:Fallback>
    </mc:AlternateContent>
    <mc:AlternateContent xmlns:mc="http://schemas.openxmlformats.org/markup-compatibility/2006">
      <mc:Choice Requires="x14">
        <oleObject progId="Equation.3" shapeId="2310" r:id="rId2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0" r:id="rId264"/>
      </mc:Fallback>
    </mc:AlternateContent>
    <mc:AlternateContent xmlns:mc="http://schemas.openxmlformats.org/markup-compatibility/2006">
      <mc:Choice Requires="x14">
        <oleObject progId="Equation.3" shapeId="2311" r:id="rId2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1" r:id="rId265"/>
      </mc:Fallback>
    </mc:AlternateContent>
    <mc:AlternateContent xmlns:mc="http://schemas.openxmlformats.org/markup-compatibility/2006">
      <mc:Choice Requires="x14">
        <oleObject progId="Equation.3" shapeId="2312" r:id="rId2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2" r:id="rId266"/>
      </mc:Fallback>
    </mc:AlternateContent>
    <mc:AlternateContent xmlns:mc="http://schemas.openxmlformats.org/markup-compatibility/2006">
      <mc:Choice Requires="x14">
        <oleObject progId="Equation.3" shapeId="2313" r:id="rId2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3" r:id="rId267"/>
      </mc:Fallback>
    </mc:AlternateContent>
    <mc:AlternateContent xmlns:mc="http://schemas.openxmlformats.org/markup-compatibility/2006">
      <mc:Choice Requires="x14">
        <oleObject progId="Equation.3" shapeId="2314" r:id="rId2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4" r:id="rId268"/>
      </mc:Fallback>
    </mc:AlternateContent>
    <mc:AlternateContent xmlns:mc="http://schemas.openxmlformats.org/markup-compatibility/2006">
      <mc:Choice Requires="x14">
        <oleObject progId="Equation.3" shapeId="2315" r:id="rId2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5" r:id="rId269"/>
      </mc:Fallback>
    </mc:AlternateContent>
    <mc:AlternateContent xmlns:mc="http://schemas.openxmlformats.org/markup-compatibility/2006">
      <mc:Choice Requires="x14">
        <oleObject progId="Equation.3" shapeId="2316" r:id="rId2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6" r:id="rId270"/>
      </mc:Fallback>
    </mc:AlternateContent>
    <mc:AlternateContent xmlns:mc="http://schemas.openxmlformats.org/markup-compatibility/2006">
      <mc:Choice Requires="x14">
        <oleObject progId="Equation.3" shapeId="2317" r:id="rId2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7" r:id="rId271"/>
      </mc:Fallback>
    </mc:AlternateContent>
    <mc:AlternateContent xmlns:mc="http://schemas.openxmlformats.org/markup-compatibility/2006">
      <mc:Choice Requires="x14">
        <oleObject progId="Equation.3" shapeId="2318" r:id="rId2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8" r:id="rId272"/>
      </mc:Fallback>
    </mc:AlternateContent>
    <mc:AlternateContent xmlns:mc="http://schemas.openxmlformats.org/markup-compatibility/2006">
      <mc:Choice Requires="x14">
        <oleObject progId="Equation.3" shapeId="2319" r:id="rId2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9" r:id="rId273"/>
      </mc:Fallback>
    </mc:AlternateContent>
    <mc:AlternateContent xmlns:mc="http://schemas.openxmlformats.org/markup-compatibility/2006">
      <mc:Choice Requires="x14">
        <oleObject progId="Equation.3" shapeId="2320" r:id="rId2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0" r:id="rId274"/>
      </mc:Fallback>
    </mc:AlternateContent>
    <mc:AlternateContent xmlns:mc="http://schemas.openxmlformats.org/markup-compatibility/2006">
      <mc:Choice Requires="x14">
        <oleObject progId="Equation.3" shapeId="2321" r:id="rId2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1" r:id="rId275"/>
      </mc:Fallback>
    </mc:AlternateContent>
    <mc:AlternateContent xmlns:mc="http://schemas.openxmlformats.org/markup-compatibility/2006">
      <mc:Choice Requires="x14">
        <oleObject progId="Equation.3" shapeId="2322" r:id="rId2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2" r:id="rId276"/>
      </mc:Fallback>
    </mc:AlternateContent>
    <mc:AlternateContent xmlns:mc="http://schemas.openxmlformats.org/markup-compatibility/2006">
      <mc:Choice Requires="x14">
        <oleObject progId="Equation.3" shapeId="2323" r:id="rId2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3" r:id="rId277"/>
      </mc:Fallback>
    </mc:AlternateContent>
    <mc:AlternateContent xmlns:mc="http://schemas.openxmlformats.org/markup-compatibility/2006">
      <mc:Choice Requires="x14">
        <oleObject progId="Equation.3" shapeId="2324" r:id="rId2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4" r:id="rId278"/>
      </mc:Fallback>
    </mc:AlternateContent>
    <mc:AlternateContent xmlns:mc="http://schemas.openxmlformats.org/markup-compatibility/2006">
      <mc:Choice Requires="x14">
        <oleObject progId="Equation.3" shapeId="2325" r:id="rId2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5" r:id="rId279"/>
      </mc:Fallback>
    </mc:AlternateContent>
    <mc:AlternateContent xmlns:mc="http://schemas.openxmlformats.org/markup-compatibility/2006">
      <mc:Choice Requires="x14">
        <oleObject progId="Equation.3" shapeId="2326" r:id="rId2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6" r:id="rId280"/>
      </mc:Fallback>
    </mc:AlternateContent>
    <mc:AlternateContent xmlns:mc="http://schemas.openxmlformats.org/markup-compatibility/2006">
      <mc:Choice Requires="x14">
        <oleObject progId="Equation.3" shapeId="2327" r:id="rId2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7" r:id="rId281"/>
      </mc:Fallback>
    </mc:AlternateContent>
    <mc:AlternateContent xmlns:mc="http://schemas.openxmlformats.org/markup-compatibility/2006">
      <mc:Choice Requires="x14">
        <oleObject progId="Equation.3" shapeId="2328" r:id="rId2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8" r:id="rId282"/>
      </mc:Fallback>
    </mc:AlternateContent>
    <mc:AlternateContent xmlns:mc="http://schemas.openxmlformats.org/markup-compatibility/2006">
      <mc:Choice Requires="x14">
        <oleObject progId="Equation.3" shapeId="2329" r:id="rId2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9" r:id="rId283"/>
      </mc:Fallback>
    </mc:AlternateContent>
    <mc:AlternateContent xmlns:mc="http://schemas.openxmlformats.org/markup-compatibility/2006">
      <mc:Choice Requires="x14">
        <oleObject progId="Equation.3" shapeId="2330" r:id="rId2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0" r:id="rId284"/>
      </mc:Fallback>
    </mc:AlternateContent>
    <mc:AlternateContent xmlns:mc="http://schemas.openxmlformats.org/markup-compatibility/2006">
      <mc:Choice Requires="x14">
        <oleObject progId="Equation.3" shapeId="2331" r:id="rId2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1" r:id="rId285"/>
      </mc:Fallback>
    </mc:AlternateContent>
    <mc:AlternateContent xmlns:mc="http://schemas.openxmlformats.org/markup-compatibility/2006">
      <mc:Choice Requires="x14">
        <oleObject progId="Equation.3" shapeId="2332" r:id="rId2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2" r:id="rId286"/>
      </mc:Fallback>
    </mc:AlternateContent>
    <mc:AlternateContent xmlns:mc="http://schemas.openxmlformats.org/markup-compatibility/2006">
      <mc:Choice Requires="x14">
        <oleObject progId="Equation.3" shapeId="2333" r:id="rId2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3" r:id="rId287"/>
      </mc:Fallback>
    </mc:AlternateContent>
    <mc:AlternateContent xmlns:mc="http://schemas.openxmlformats.org/markup-compatibility/2006">
      <mc:Choice Requires="x14">
        <oleObject progId="Equation.3" shapeId="2334" r:id="rId2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4" r:id="rId288"/>
      </mc:Fallback>
    </mc:AlternateContent>
    <mc:AlternateContent xmlns:mc="http://schemas.openxmlformats.org/markup-compatibility/2006">
      <mc:Choice Requires="x14">
        <oleObject progId="Equation.3" shapeId="2335" r:id="rId2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5" r:id="rId289"/>
      </mc:Fallback>
    </mc:AlternateContent>
    <mc:AlternateContent xmlns:mc="http://schemas.openxmlformats.org/markup-compatibility/2006">
      <mc:Choice Requires="x14">
        <oleObject progId="Equation.3" shapeId="2336" r:id="rId2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6" r:id="rId290"/>
      </mc:Fallback>
    </mc:AlternateContent>
    <mc:AlternateContent xmlns:mc="http://schemas.openxmlformats.org/markup-compatibility/2006">
      <mc:Choice Requires="x14">
        <oleObject progId="Equation.3" shapeId="2337" r:id="rId2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7" r:id="rId291"/>
      </mc:Fallback>
    </mc:AlternateContent>
    <mc:AlternateContent xmlns:mc="http://schemas.openxmlformats.org/markup-compatibility/2006">
      <mc:Choice Requires="x14">
        <oleObject progId="Equation.3" shapeId="2338" r:id="rId2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8" r:id="rId292"/>
      </mc:Fallback>
    </mc:AlternateContent>
    <mc:AlternateContent xmlns:mc="http://schemas.openxmlformats.org/markup-compatibility/2006">
      <mc:Choice Requires="x14">
        <oleObject progId="Equation.3" shapeId="2339" r:id="rId2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9" r:id="rId293"/>
      </mc:Fallback>
    </mc:AlternateContent>
    <mc:AlternateContent xmlns:mc="http://schemas.openxmlformats.org/markup-compatibility/2006">
      <mc:Choice Requires="x14">
        <oleObject progId="Equation.3" shapeId="2340" r:id="rId2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0" r:id="rId294"/>
      </mc:Fallback>
    </mc:AlternateContent>
    <mc:AlternateContent xmlns:mc="http://schemas.openxmlformats.org/markup-compatibility/2006">
      <mc:Choice Requires="x14">
        <oleObject progId="Equation.3" shapeId="2341" r:id="rId2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1" r:id="rId295"/>
      </mc:Fallback>
    </mc:AlternateContent>
    <mc:AlternateContent xmlns:mc="http://schemas.openxmlformats.org/markup-compatibility/2006">
      <mc:Choice Requires="x14">
        <oleObject progId="Equation.3" shapeId="2342" r:id="rId2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2" r:id="rId296"/>
      </mc:Fallback>
    </mc:AlternateContent>
    <mc:AlternateContent xmlns:mc="http://schemas.openxmlformats.org/markup-compatibility/2006">
      <mc:Choice Requires="x14">
        <oleObject progId="Equation.3" shapeId="2343" r:id="rId2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3" r:id="rId297"/>
      </mc:Fallback>
    </mc:AlternateContent>
    <mc:AlternateContent xmlns:mc="http://schemas.openxmlformats.org/markup-compatibility/2006">
      <mc:Choice Requires="x14">
        <oleObject progId="Equation.3" shapeId="2344" r:id="rId2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4" r:id="rId298"/>
      </mc:Fallback>
    </mc:AlternateContent>
    <mc:AlternateContent xmlns:mc="http://schemas.openxmlformats.org/markup-compatibility/2006">
      <mc:Choice Requires="x14">
        <oleObject progId="Equation.3" shapeId="2345" r:id="rId2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5" r:id="rId299"/>
      </mc:Fallback>
    </mc:AlternateContent>
    <mc:AlternateContent xmlns:mc="http://schemas.openxmlformats.org/markup-compatibility/2006">
      <mc:Choice Requires="x14">
        <oleObject progId="Equation.3" shapeId="2346" r:id="rId3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6" r:id="rId300"/>
      </mc:Fallback>
    </mc:AlternateContent>
    <mc:AlternateContent xmlns:mc="http://schemas.openxmlformats.org/markup-compatibility/2006">
      <mc:Choice Requires="x14">
        <oleObject progId="Equation.3" shapeId="2347" r:id="rId3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7" r:id="rId301"/>
      </mc:Fallback>
    </mc:AlternateContent>
    <mc:AlternateContent xmlns:mc="http://schemas.openxmlformats.org/markup-compatibility/2006">
      <mc:Choice Requires="x14">
        <oleObject progId="Equation.3" shapeId="2348" r:id="rId3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8" r:id="rId302"/>
      </mc:Fallback>
    </mc:AlternateContent>
    <mc:AlternateContent xmlns:mc="http://schemas.openxmlformats.org/markup-compatibility/2006">
      <mc:Choice Requires="x14">
        <oleObject progId="Equation.3" shapeId="2349" r:id="rId30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9" r:id="rId303"/>
      </mc:Fallback>
    </mc:AlternateContent>
    <mc:AlternateContent xmlns:mc="http://schemas.openxmlformats.org/markup-compatibility/2006">
      <mc:Choice Requires="x14">
        <oleObject progId="Equation.3" shapeId="2350" r:id="rId3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0" r:id="rId304"/>
      </mc:Fallback>
    </mc:AlternateContent>
    <mc:AlternateContent xmlns:mc="http://schemas.openxmlformats.org/markup-compatibility/2006">
      <mc:Choice Requires="x14">
        <oleObject progId="Equation.3" shapeId="2351" r:id="rId3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1" r:id="rId305"/>
      </mc:Fallback>
    </mc:AlternateContent>
    <mc:AlternateContent xmlns:mc="http://schemas.openxmlformats.org/markup-compatibility/2006">
      <mc:Choice Requires="x14">
        <oleObject progId="Equation.3" shapeId="2352" r:id="rId3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2" r:id="rId306"/>
      </mc:Fallback>
    </mc:AlternateContent>
    <mc:AlternateContent xmlns:mc="http://schemas.openxmlformats.org/markup-compatibility/2006">
      <mc:Choice Requires="x14">
        <oleObject progId="Equation.3" shapeId="2353" r:id="rId3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3" r:id="rId307"/>
      </mc:Fallback>
    </mc:AlternateContent>
    <mc:AlternateContent xmlns:mc="http://schemas.openxmlformats.org/markup-compatibility/2006">
      <mc:Choice Requires="x14">
        <oleObject progId="Equation.3" shapeId="2354" r:id="rId3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4" r:id="rId308"/>
      </mc:Fallback>
    </mc:AlternateContent>
    <mc:AlternateContent xmlns:mc="http://schemas.openxmlformats.org/markup-compatibility/2006">
      <mc:Choice Requires="x14">
        <oleObject progId="Equation.3" shapeId="2355" r:id="rId3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5" r:id="rId309"/>
      </mc:Fallback>
    </mc:AlternateContent>
    <mc:AlternateContent xmlns:mc="http://schemas.openxmlformats.org/markup-compatibility/2006">
      <mc:Choice Requires="x14">
        <oleObject progId="Equation.3" shapeId="2356" r:id="rId3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6" r:id="rId310"/>
      </mc:Fallback>
    </mc:AlternateContent>
    <mc:AlternateContent xmlns:mc="http://schemas.openxmlformats.org/markup-compatibility/2006">
      <mc:Choice Requires="x14">
        <oleObject progId="Equation.3" shapeId="2357" r:id="rId3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7" r:id="rId311"/>
      </mc:Fallback>
    </mc:AlternateContent>
    <mc:AlternateContent xmlns:mc="http://schemas.openxmlformats.org/markup-compatibility/2006">
      <mc:Choice Requires="x14">
        <oleObject progId="Equation.3" shapeId="2358" r:id="rId3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8" r:id="rId312"/>
      </mc:Fallback>
    </mc:AlternateContent>
    <mc:AlternateContent xmlns:mc="http://schemas.openxmlformats.org/markup-compatibility/2006">
      <mc:Choice Requires="x14">
        <oleObject progId="Equation.3" shapeId="2359" r:id="rId3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9" r:id="rId313"/>
      </mc:Fallback>
    </mc:AlternateContent>
    <mc:AlternateContent xmlns:mc="http://schemas.openxmlformats.org/markup-compatibility/2006">
      <mc:Choice Requires="x14">
        <oleObject progId="Equation.3" shapeId="2360" r:id="rId3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60" r:id="rId314"/>
      </mc:Fallback>
    </mc:AlternateContent>
    <mc:AlternateContent xmlns:mc="http://schemas.openxmlformats.org/markup-compatibility/2006">
      <mc:Choice Requires="x14">
        <oleObject progId="Equation.3" shapeId="2361" r:id="rId3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61" r:id="rId315"/>
      </mc:Fallback>
    </mc:AlternateContent>
    <mc:AlternateContent xmlns:mc="http://schemas.openxmlformats.org/markup-compatibility/2006">
      <mc:Choice Requires="x14">
        <oleObject progId="Equation.3" shapeId="2362" r:id="rId31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2" r:id="rId316"/>
      </mc:Fallback>
    </mc:AlternateContent>
    <mc:AlternateContent xmlns:mc="http://schemas.openxmlformats.org/markup-compatibility/2006">
      <mc:Choice Requires="x14">
        <oleObject progId="Equation.3" shapeId="2363" r:id="rId31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3" r:id="rId317"/>
      </mc:Fallback>
    </mc:AlternateContent>
    <mc:AlternateContent xmlns:mc="http://schemas.openxmlformats.org/markup-compatibility/2006">
      <mc:Choice Requires="x14">
        <oleObject progId="Equation.3" shapeId="2364" r:id="rId31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4" r:id="rId318"/>
      </mc:Fallback>
    </mc:AlternateContent>
    <mc:AlternateContent xmlns:mc="http://schemas.openxmlformats.org/markup-compatibility/2006">
      <mc:Choice Requires="x14">
        <oleObject progId="Equation.3" shapeId="2365" r:id="rId31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5" r:id="rId319"/>
      </mc:Fallback>
    </mc:AlternateContent>
    <mc:AlternateContent xmlns:mc="http://schemas.openxmlformats.org/markup-compatibility/2006">
      <mc:Choice Requires="x14">
        <oleObject progId="Equation.3" shapeId="2366" r:id="rId32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6" r:id="rId320"/>
      </mc:Fallback>
    </mc:AlternateContent>
    <mc:AlternateContent xmlns:mc="http://schemas.openxmlformats.org/markup-compatibility/2006">
      <mc:Choice Requires="x14">
        <oleObject progId="Equation.3" shapeId="2367" r:id="rId32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7" r:id="rId321"/>
      </mc:Fallback>
    </mc:AlternateContent>
    <mc:AlternateContent xmlns:mc="http://schemas.openxmlformats.org/markup-compatibility/2006">
      <mc:Choice Requires="x14">
        <oleObject progId="Equation.3" shapeId="2368" r:id="rId322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8" r:id="rId322"/>
      </mc:Fallback>
    </mc:AlternateContent>
    <mc:AlternateContent xmlns:mc="http://schemas.openxmlformats.org/markup-compatibility/2006">
      <mc:Choice Requires="x14">
        <oleObject progId="Equation.3" shapeId="2369" r:id="rId323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9" r:id="rId323"/>
      </mc:Fallback>
    </mc:AlternateContent>
    <mc:AlternateContent xmlns:mc="http://schemas.openxmlformats.org/markup-compatibility/2006">
      <mc:Choice Requires="x14">
        <oleObject progId="Equation.3" shapeId="2370" r:id="rId324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0" r:id="rId324"/>
      </mc:Fallback>
    </mc:AlternateContent>
    <mc:AlternateContent xmlns:mc="http://schemas.openxmlformats.org/markup-compatibility/2006">
      <mc:Choice Requires="x14">
        <oleObject progId="Equation.3" shapeId="2371" r:id="rId325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1" r:id="rId325"/>
      </mc:Fallback>
    </mc:AlternateContent>
    <mc:AlternateContent xmlns:mc="http://schemas.openxmlformats.org/markup-compatibility/2006">
      <mc:Choice Requires="x14">
        <oleObject progId="Equation.3" shapeId="2372" r:id="rId32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2" r:id="rId326"/>
      </mc:Fallback>
    </mc:AlternateContent>
    <mc:AlternateContent xmlns:mc="http://schemas.openxmlformats.org/markup-compatibility/2006">
      <mc:Choice Requires="x14">
        <oleObject progId="Equation.3" shapeId="2373" r:id="rId32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3" r:id="rId327"/>
      </mc:Fallback>
    </mc:AlternateContent>
    <mc:AlternateContent xmlns:mc="http://schemas.openxmlformats.org/markup-compatibility/2006">
      <mc:Choice Requires="x14">
        <oleObject progId="Equation.3" shapeId="2374" r:id="rId32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4" r:id="rId328"/>
      </mc:Fallback>
    </mc:AlternateContent>
    <mc:AlternateContent xmlns:mc="http://schemas.openxmlformats.org/markup-compatibility/2006">
      <mc:Choice Requires="x14">
        <oleObject progId="Equation.3" shapeId="2375" r:id="rId329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5" r:id="rId329"/>
      </mc:Fallback>
    </mc:AlternateContent>
    <mc:AlternateContent xmlns:mc="http://schemas.openxmlformats.org/markup-compatibility/2006">
      <mc:Choice Requires="x14">
        <oleObject progId="Equation.3" shapeId="2376" r:id="rId3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6" r:id="rId330"/>
      </mc:Fallback>
    </mc:AlternateContent>
    <mc:AlternateContent xmlns:mc="http://schemas.openxmlformats.org/markup-compatibility/2006">
      <mc:Choice Requires="x14">
        <oleObject progId="Equation.3" shapeId="2377" r:id="rId33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7" r:id="rId331"/>
      </mc:Fallback>
    </mc:AlternateContent>
    <mc:AlternateContent xmlns:mc="http://schemas.openxmlformats.org/markup-compatibility/2006">
      <mc:Choice Requires="x14">
        <oleObject progId="Equation.3" shapeId="2378" r:id="rId33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78" r:id="rId332"/>
      </mc:Fallback>
    </mc:AlternateContent>
    <mc:AlternateContent xmlns:mc="http://schemas.openxmlformats.org/markup-compatibility/2006">
      <mc:Choice Requires="x14">
        <oleObject progId="Equation.3" shapeId="2379" r:id="rId33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79" r:id="rId333"/>
      </mc:Fallback>
    </mc:AlternateContent>
    <mc:AlternateContent xmlns:mc="http://schemas.openxmlformats.org/markup-compatibility/2006">
      <mc:Choice Requires="x14">
        <oleObject progId="Equation.3" shapeId="2380" r:id="rId33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0" r:id="rId334"/>
      </mc:Fallback>
    </mc:AlternateContent>
    <mc:AlternateContent xmlns:mc="http://schemas.openxmlformats.org/markup-compatibility/2006">
      <mc:Choice Requires="x14">
        <oleObject progId="Equation.3" shapeId="2381" r:id="rId33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1" r:id="rId335"/>
      </mc:Fallback>
    </mc:AlternateContent>
    <mc:AlternateContent xmlns:mc="http://schemas.openxmlformats.org/markup-compatibility/2006">
      <mc:Choice Requires="x14">
        <oleObject progId="Equation.3" shapeId="2382" r:id="rId33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2" r:id="rId336"/>
      </mc:Fallback>
    </mc:AlternateContent>
    <mc:AlternateContent xmlns:mc="http://schemas.openxmlformats.org/markup-compatibility/2006">
      <mc:Choice Requires="x14">
        <oleObject progId="Equation.3" shapeId="2383" r:id="rId33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3" r:id="rId337"/>
      </mc:Fallback>
    </mc:AlternateContent>
    <mc:AlternateContent xmlns:mc="http://schemas.openxmlformats.org/markup-compatibility/2006">
      <mc:Choice Requires="x14">
        <oleObject progId="Equation.3" shapeId="2384" r:id="rId33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4" r:id="rId338"/>
      </mc:Fallback>
    </mc:AlternateContent>
    <mc:AlternateContent xmlns:mc="http://schemas.openxmlformats.org/markup-compatibility/2006">
      <mc:Choice Requires="x14">
        <oleObject progId="Equation.3" shapeId="2385" r:id="rId33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5" r:id="rId339"/>
      </mc:Fallback>
    </mc:AlternateContent>
    <mc:AlternateContent xmlns:mc="http://schemas.openxmlformats.org/markup-compatibility/2006">
      <mc:Choice Requires="x14">
        <oleObject progId="Equation.3" shapeId="2386" r:id="rId34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6" r:id="rId340"/>
      </mc:Fallback>
    </mc:AlternateContent>
    <mc:AlternateContent xmlns:mc="http://schemas.openxmlformats.org/markup-compatibility/2006">
      <mc:Choice Requires="x14">
        <oleObject progId="Equation.3" shapeId="2387" r:id="rId34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7" r:id="rId341"/>
      </mc:Fallback>
    </mc:AlternateContent>
    <mc:AlternateContent xmlns:mc="http://schemas.openxmlformats.org/markup-compatibility/2006">
      <mc:Choice Requires="x14">
        <oleObject progId="Equation.3" shapeId="2388" r:id="rId34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8" r:id="rId342"/>
      </mc:Fallback>
    </mc:AlternateContent>
    <mc:AlternateContent xmlns:mc="http://schemas.openxmlformats.org/markup-compatibility/2006">
      <mc:Choice Requires="x14">
        <oleObject progId="Equation.3" shapeId="2389" r:id="rId34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9" r:id="rId343"/>
      </mc:Fallback>
    </mc:AlternateContent>
    <mc:AlternateContent xmlns:mc="http://schemas.openxmlformats.org/markup-compatibility/2006">
      <mc:Choice Requires="x14">
        <oleObject progId="Equation.3" shapeId="2390" r:id="rId34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0" r:id="rId344"/>
      </mc:Fallback>
    </mc:AlternateContent>
    <mc:AlternateContent xmlns:mc="http://schemas.openxmlformats.org/markup-compatibility/2006">
      <mc:Choice Requires="x14">
        <oleObject progId="Equation.3" shapeId="2391" r:id="rId34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1" r:id="rId345"/>
      </mc:Fallback>
    </mc:AlternateContent>
    <mc:AlternateContent xmlns:mc="http://schemas.openxmlformats.org/markup-compatibility/2006">
      <mc:Choice Requires="x14">
        <oleObject progId="Equation.3" shapeId="2392" r:id="rId34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2" r:id="rId346"/>
      </mc:Fallback>
    </mc:AlternateContent>
    <mc:AlternateContent xmlns:mc="http://schemas.openxmlformats.org/markup-compatibility/2006">
      <mc:Choice Requires="x14">
        <oleObject progId="Equation.3" shapeId="2393" r:id="rId34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3" r:id="rId347"/>
      </mc:Fallback>
    </mc:AlternateContent>
    <mc:AlternateContent xmlns:mc="http://schemas.openxmlformats.org/markup-compatibility/2006">
      <mc:Choice Requires="x14">
        <oleObject progId="Equation.3" shapeId="2394" r:id="rId34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4" r:id="rId348"/>
      </mc:Fallback>
    </mc:AlternateContent>
    <mc:AlternateContent xmlns:mc="http://schemas.openxmlformats.org/markup-compatibility/2006">
      <mc:Choice Requires="x14">
        <oleObject progId="Equation.3" shapeId="2395" r:id="rId34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5" r:id="rId349"/>
      </mc:Fallback>
    </mc:AlternateContent>
    <mc:AlternateContent xmlns:mc="http://schemas.openxmlformats.org/markup-compatibility/2006">
      <mc:Choice Requires="x14">
        <oleObject progId="Equation.3" shapeId="2396" r:id="rId35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6" r:id="rId350"/>
      </mc:Fallback>
    </mc:AlternateContent>
    <mc:AlternateContent xmlns:mc="http://schemas.openxmlformats.org/markup-compatibility/2006">
      <mc:Choice Requires="x14">
        <oleObject progId="Equation.3" shapeId="2397" r:id="rId35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7" r:id="rId351"/>
      </mc:Fallback>
    </mc:AlternateContent>
    <mc:AlternateContent xmlns:mc="http://schemas.openxmlformats.org/markup-compatibility/2006">
      <mc:Choice Requires="x14">
        <oleObject progId="Equation.3" shapeId="2398" r:id="rId35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8" r:id="rId352"/>
      </mc:Fallback>
    </mc:AlternateContent>
    <mc:AlternateContent xmlns:mc="http://schemas.openxmlformats.org/markup-compatibility/2006">
      <mc:Choice Requires="x14">
        <oleObject progId="Equation.3" shapeId="2399" r:id="rId35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9" r:id="rId353"/>
      </mc:Fallback>
    </mc:AlternateContent>
    <mc:AlternateContent xmlns:mc="http://schemas.openxmlformats.org/markup-compatibility/2006">
      <mc:Choice Requires="x14">
        <oleObject progId="Equation.3" shapeId="2400" r:id="rId35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0" r:id="rId354"/>
      </mc:Fallback>
    </mc:AlternateContent>
    <mc:AlternateContent xmlns:mc="http://schemas.openxmlformats.org/markup-compatibility/2006">
      <mc:Choice Requires="x14">
        <oleObject progId="Equation.3" shapeId="2401" r:id="rId35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1" r:id="rId355"/>
      </mc:Fallback>
    </mc:AlternateContent>
    <mc:AlternateContent xmlns:mc="http://schemas.openxmlformats.org/markup-compatibility/2006">
      <mc:Choice Requires="x14">
        <oleObject progId="Equation.3" shapeId="2402" r:id="rId35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2" r:id="rId356"/>
      </mc:Fallback>
    </mc:AlternateContent>
    <mc:AlternateContent xmlns:mc="http://schemas.openxmlformats.org/markup-compatibility/2006">
      <mc:Choice Requires="x14">
        <oleObject progId="Equation.3" shapeId="2403" r:id="rId35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3" r:id="rId357"/>
      </mc:Fallback>
    </mc:AlternateContent>
    <mc:AlternateContent xmlns:mc="http://schemas.openxmlformats.org/markup-compatibility/2006">
      <mc:Choice Requires="x14">
        <oleObject progId="Equation.3" shapeId="2404" r:id="rId35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4" r:id="rId358"/>
      </mc:Fallback>
    </mc:AlternateContent>
    <mc:AlternateContent xmlns:mc="http://schemas.openxmlformats.org/markup-compatibility/2006">
      <mc:Choice Requires="x14">
        <oleObject progId="Equation.3" shapeId="2405" r:id="rId35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5" r:id="rId359"/>
      </mc:Fallback>
    </mc:AlternateContent>
    <mc:AlternateContent xmlns:mc="http://schemas.openxmlformats.org/markup-compatibility/2006">
      <mc:Choice Requires="x14">
        <oleObject progId="Equation.3" shapeId="2406" r:id="rId36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6" r:id="rId360"/>
      </mc:Fallback>
    </mc:AlternateContent>
    <mc:AlternateContent xmlns:mc="http://schemas.openxmlformats.org/markup-compatibility/2006">
      <mc:Choice Requires="x14">
        <oleObject progId="Equation.3" shapeId="2407" r:id="rId36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7" r:id="rId361"/>
      </mc:Fallback>
    </mc:AlternateContent>
    <mc:AlternateContent xmlns:mc="http://schemas.openxmlformats.org/markup-compatibility/2006">
      <mc:Choice Requires="x14">
        <oleObject progId="Equation.3" shapeId="2408" r:id="rId36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8" r:id="rId362"/>
      </mc:Fallback>
    </mc:AlternateContent>
    <mc:AlternateContent xmlns:mc="http://schemas.openxmlformats.org/markup-compatibility/2006">
      <mc:Choice Requires="x14">
        <oleObject progId="Equation.3" shapeId="2409" r:id="rId36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9" r:id="rId363"/>
      </mc:Fallback>
    </mc:AlternateContent>
    <mc:AlternateContent xmlns:mc="http://schemas.openxmlformats.org/markup-compatibility/2006">
      <mc:Choice Requires="x14">
        <oleObject progId="Equation.3" shapeId="2410" r:id="rId36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0" r:id="rId364"/>
      </mc:Fallback>
    </mc:AlternateContent>
    <mc:AlternateContent xmlns:mc="http://schemas.openxmlformats.org/markup-compatibility/2006">
      <mc:Choice Requires="x14">
        <oleObject progId="Equation.3" shapeId="2411" r:id="rId36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1" r:id="rId365"/>
      </mc:Fallback>
    </mc:AlternateContent>
    <mc:AlternateContent xmlns:mc="http://schemas.openxmlformats.org/markup-compatibility/2006">
      <mc:Choice Requires="x14">
        <oleObject progId="Equation.3" shapeId="2412" r:id="rId36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2" r:id="rId366"/>
      </mc:Fallback>
    </mc:AlternateContent>
    <mc:AlternateContent xmlns:mc="http://schemas.openxmlformats.org/markup-compatibility/2006">
      <mc:Choice Requires="x14">
        <oleObject progId="Equation.3" shapeId="2413" r:id="rId36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3" r:id="rId367"/>
      </mc:Fallback>
    </mc:AlternateContent>
    <mc:AlternateContent xmlns:mc="http://schemas.openxmlformats.org/markup-compatibility/2006">
      <mc:Choice Requires="x14">
        <oleObject progId="Equation.3" shapeId="2414" r:id="rId36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4" r:id="rId368"/>
      </mc:Fallback>
    </mc:AlternateContent>
    <mc:AlternateContent xmlns:mc="http://schemas.openxmlformats.org/markup-compatibility/2006">
      <mc:Choice Requires="x14">
        <oleObject progId="Equation.3" shapeId="2415" r:id="rId36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5" r:id="rId369"/>
      </mc:Fallback>
    </mc:AlternateContent>
    <mc:AlternateContent xmlns:mc="http://schemas.openxmlformats.org/markup-compatibility/2006">
      <mc:Choice Requires="x14">
        <oleObject progId="Equation.3" shapeId="2416" r:id="rId37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6" r:id="rId370"/>
      </mc:Fallback>
    </mc:AlternateContent>
    <mc:AlternateContent xmlns:mc="http://schemas.openxmlformats.org/markup-compatibility/2006">
      <mc:Choice Requires="x14">
        <oleObject progId="Equation.3" shapeId="2417" r:id="rId37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7" r:id="rId371"/>
      </mc:Fallback>
    </mc:AlternateContent>
    <mc:AlternateContent xmlns:mc="http://schemas.openxmlformats.org/markup-compatibility/2006">
      <mc:Choice Requires="x14">
        <oleObject progId="Equation.3" shapeId="2418" r:id="rId37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8" r:id="rId372"/>
      </mc:Fallback>
    </mc:AlternateContent>
    <mc:AlternateContent xmlns:mc="http://schemas.openxmlformats.org/markup-compatibility/2006">
      <mc:Choice Requires="x14">
        <oleObject progId="Equation.3" shapeId="2419" r:id="rId37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9" r:id="rId373"/>
      </mc:Fallback>
    </mc:AlternateContent>
    <mc:AlternateContent xmlns:mc="http://schemas.openxmlformats.org/markup-compatibility/2006">
      <mc:Choice Requires="x14">
        <oleObject progId="Equation.3" shapeId="2420" r:id="rId37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0" r:id="rId374"/>
      </mc:Fallback>
    </mc:AlternateContent>
    <mc:AlternateContent xmlns:mc="http://schemas.openxmlformats.org/markup-compatibility/2006">
      <mc:Choice Requires="x14">
        <oleObject progId="Equation.3" shapeId="2421" r:id="rId37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1" r:id="rId375"/>
      </mc:Fallback>
    </mc:AlternateContent>
    <mc:AlternateContent xmlns:mc="http://schemas.openxmlformats.org/markup-compatibility/2006">
      <mc:Choice Requires="x14">
        <oleObject progId="Equation.3" shapeId="2422" r:id="rId37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2" r:id="rId376"/>
      </mc:Fallback>
    </mc:AlternateContent>
    <mc:AlternateContent xmlns:mc="http://schemas.openxmlformats.org/markup-compatibility/2006">
      <mc:Choice Requires="x14">
        <oleObject progId="Equation.3" shapeId="2423" r:id="rId37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3" r:id="rId377"/>
      </mc:Fallback>
    </mc:AlternateContent>
    <mc:AlternateContent xmlns:mc="http://schemas.openxmlformats.org/markup-compatibility/2006">
      <mc:Choice Requires="x14">
        <oleObject progId="Equation.3" shapeId="2424" r:id="rId37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4" r:id="rId378"/>
      </mc:Fallback>
    </mc:AlternateContent>
    <mc:AlternateContent xmlns:mc="http://schemas.openxmlformats.org/markup-compatibility/2006">
      <mc:Choice Requires="x14">
        <oleObject progId="Equation.3" shapeId="2425" r:id="rId3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5" r:id="rId379"/>
      </mc:Fallback>
    </mc:AlternateContent>
    <mc:AlternateContent xmlns:mc="http://schemas.openxmlformats.org/markup-compatibility/2006">
      <mc:Choice Requires="x14">
        <oleObject progId="Equation.3" shapeId="2426" r:id="rId3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6" r:id="rId380"/>
      </mc:Fallback>
    </mc:AlternateContent>
    <mc:AlternateContent xmlns:mc="http://schemas.openxmlformats.org/markup-compatibility/2006">
      <mc:Choice Requires="x14">
        <oleObject progId="Equation.3" shapeId="2427" r:id="rId3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7" r:id="rId381"/>
      </mc:Fallback>
    </mc:AlternateContent>
    <mc:AlternateContent xmlns:mc="http://schemas.openxmlformats.org/markup-compatibility/2006">
      <mc:Choice Requires="x14">
        <oleObject progId="Equation.3" shapeId="2428" r:id="rId3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8" r:id="rId382"/>
      </mc:Fallback>
    </mc:AlternateContent>
    <mc:AlternateContent xmlns:mc="http://schemas.openxmlformats.org/markup-compatibility/2006">
      <mc:Choice Requires="x14">
        <oleObject progId="Equation.3" shapeId="2429" r:id="rId3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9" r:id="rId383"/>
      </mc:Fallback>
    </mc:AlternateContent>
    <mc:AlternateContent xmlns:mc="http://schemas.openxmlformats.org/markup-compatibility/2006">
      <mc:Choice Requires="x14">
        <oleObject progId="Equation.3" shapeId="2430" r:id="rId3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0" r:id="rId384"/>
      </mc:Fallback>
    </mc:AlternateContent>
    <mc:AlternateContent xmlns:mc="http://schemas.openxmlformats.org/markup-compatibility/2006">
      <mc:Choice Requires="x14">
        <oleObject progId="Equation.3" shapeId="2431" r:id="rId3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1" r:id="rId385"/>
      </mc:Fallback>
    </mc:AlternateContent>
    <mc:AlternateContent xmlns:mc="http://schemas.openxmlformats.org/markup-compatibility/2006">
      <mc:Choice Requires="x14">
        <oleObject progId="Equation.3" shapeId="2432" r:id="rId3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2" r:id="rId386"/>
      </mc:Fallback>
    </mc:AlternateContent>
    <mc:AlternateContent xmlns:mc="http://schemas.openxmlformats.org/markup-compatibility/2006">
      <mc:Choice Requires="x14">
        <oleObject progId="Equation.3" shapeId="2433" r:id="rId3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3" r:id="rId387"/>
      </mc:Fallback>
    </mc:AlternateContent>
    <mc:AlternateContent xmlns:mc="http://schemas.openxmlformats.org/markup-compatibility/2006">
      <mc:Choice Requires="x14">
        <oleObject progId="Equation.3" shapeId="2434" r:id="rId3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4" r:id="rId388"/>
      </mc:Fallback>
    </mc:AlternateContent>
    <mc:AlternateContent xmlns:mc="http://schemas.openxmlformats.org/markup-compatibility/2006">
      <mc:Choice Requires="x14">
        <oleObject progId="Equation.3" shapeId="2435" r:id="rId3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5" r:id="rId389"/>
      </mc:Fallback>
    </mc:AlternateContent>
    <mc:AlternateContent xmlns:mc="http://schemas.openxmlformats.org/markup-compatibility/2006">
      <mc:Choice Requires="x14">
        <oleObject progId="Equation.3" shapeId="2436" r:id="rId3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6" r:id="rId390"/>
      </mc:Fallback>
    </mc:AlternateContent>
    <mc:AlternateContent xmlns:mc="http://schemas.openxmlformats.org/markup-compatibility/2006">
      <mc:Choice Requires="x14">
        <oleObject progId="Equation.3" shapeId="2437" r:id="rId3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7" r:id="rId391"/>
      </mc:Fallback>
    </mc:AlternateContent>
    <mc:AlternateContent xmlns:mc="http://schemas.openxmlformats.org/markup-compatibility/2006">
      <mc:Choice Requires="x14">
        <oleObject progId="Equation.3" shapeId="2438" r:id="rId3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8" r:id="rId392"/>
      </mc:Fallback>
    </mc:AlternateContent>
    <mc:AlternateContent xmlns:mc="http://schemas.openxmlformats.org/markup-compatibility/2006">
      <mc:Choice Requires="x14">
        <oleObject progId="Equation.3" shapeId="2439" r:id="rId3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9" r:id="rId393"/>
      </mc:Fallback>
    </mc:AlternateContent>
    <mc:AlternateContent xmlns:mc="http://schemas.openxmlformats.org/markup-compatibility/2006">
      <mc:Choice Requires="x14">
        <oleObject progId="Equation.3" shapeId="2440" r:id="rId3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0" r:id="rId394"/>
      </mc:Fallback>
    </mc:AlternateContent>
    <mc:AlternateContent xmlns:mc="http://schemas.openxmlformats.org/markup-compatibility/2006">
      <mc:Choice Requires="x14">
        <oleObject progId="Equation.3" shapeId="2441" r:id="rId3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1" r:id="rId395"/>
      </mc:Fallback>
    </mc:AlternateContent>
    <mc:AlternateContent xmlns:mc="http://schemas.openxmlformats.org/markup-compatibility/2006">
      <mc:Choice Requires="x14">
        <oleObject progId="Equation.3" shapeId="2442" r:id="rId3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2" r:id="rId396"/>
      </mc:Fallback>
    </mc:AlternateContent>
    <mc:AlternateContent xmlns:mc="http://schemas.openxmlformats.org/markup-compatibility/2006">
      <mc:Choice Requires="x14">
        <oleObject progId="Equation.3" shapeId="2443" r:id="rId3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3" r:id="rId397"/>
      </mc:Fallback>
    </mc:AlternateContent>
    <mc:AlternateContent xmlns:mc="http://schemas.openxmlformats.org/markup-compatibility/2006">
      <mc:Choice Requires="x14">
        <oleObject progId="Equation.3" shapeId="2444" r:id="rId3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4" r:id="rId398"/>
      </mc:Fallback>
    </mc:AlternateContent>
    <mc:AlternateContent xmlns:mc="http://schemas.openxmlformats.org/markup-compatibility/2006">
      <mc:Choice Requires="x14">
        <oleObject progId="Equation.3" shapeId="2445" r:id="rId3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5" r:id="rId399"/>
      </mc:Fallback>
    </mc:AlternateContent>
    <mc:AlternateContent xmlns:mc="http://schemas.openxmlformats.org/markup-compatibility/2006">
      <mc:Choice Requires="x14">
        <oleObject progId="Equation.3" shapeId="2446" r:id="rId4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6" r:id="rId400"/>
      </mc:Fallback>
    </mc:AlternateContent>
    <mc:AlternateContent xmlns:mc="http://schemas.openxmlformats.org/markup-compatibility/2006">
      <mc:Choice Requires="x14">
        <oleObject progId="Equation.3" shapeId="2447" r:id="rId4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7" r:id="rId401"/>
      </mc:Fallback>
    </mc:AlternateContent>
    <mc:AlternateContent xmlns:mc="http://schemas.openxmlformats.org/markup-compatibility/2006">
      <mc:Choice Requires="x14">
        <oleObject progId="Equation.3" shapeId="2448" r:id="rId4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8" r:id="rId402"/>
      </mc:Fallback>
    </mc:AlternateContent>
    <mc:AlternateContent xmlns:mc="http://schemas.openxmlformats.org/markup-compatibility/2006">
      <mc:Choice Requires="x14">
        <oleObject progId="Equation.3" shapeId="2449" r:id="rId4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9" r:id="rId403"/>
      </mc:Fallback>
    </mc:AlternateContent>
    <mc:AlternateContent xmlns:mc="http://schemas.openxmlformats.org/markup-compatibility/2006">
      <mc:Choice Requires="x14">
        <oleObject progId="Equation.3" shapeId="2450" r:id="rId4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0" r:id="rId404"/>
      </mc:Fallback>
    </mc:AlternateContent>
    <mc:AlternateContent xmlns:mc="http://schemas.openxmlformats.org/markup-compatibility/2006">
      <mc:Choice Requires="x14">
        <oleObject progId="Equation.3" shapeId="2451" r:id="rId4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1" r:id="rId405"/>
      </mc:Fallback>
    </mc:AlternateContent>
    <mc:AlternateContent xmlns:mc="http://schemas.openxmlformats.org/markup-compatibility/2006">
      <mc:Choice Requires="x14">
        <oleObject progId="Equation.3" shapeId="2452" r:id="rId4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2" r:id="rId406"/>
      </mc:Fallback>
    </mc:AlternateContent>
    <mc:AlternateContent xmlns:mc="http://schemas.openxmlformats.org/markup-compatibility/2006">
      <mc:Choice Requires="x14">
        <oleObject progId="Equation.3" shapeId="2453" r:id="rId4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3" r:id="rId407"/>
      </mc:Fallback>
    </mc:AlternateContent>
    <mc:AlternateContent xmlns:mc="http://schemas.openxmlformats.org/markup-compatibility/2006">
      <mc:Choice Requires="x14">
        <oleObject progId="Equation.3" shapeId="2454" r:id="rId4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4" r:id="rId408"/>
      </mc:Fallback>
    </mc:AlternateContent>
    <mc:AlternateContent xmlns:mc="http://schemas.openxmlformats.org/markup-compatibility/2006">
      <mc:Choice Requires="x14">
        <oleObject progId="Equation.3" shapeId="2455" r:id="rId4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5" r:id="rId409"/>
      </mc:Fallback>
    </mc:AlternateContent>
    <mc:AlternateContent xmlns:mc="http://schemas.openxmlformats.org/markup-compatibility/2006">
      <mc:Choice Requires="x14">
        <oleObject progId="Equation.3" shapeId="2456" r:id="rId4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6" r:id="rId410"/>
      </mc:Fallback>
    </mc:AlternateContent>
    <mc:AlternateContent xmlns:mc="http://schemas.openxmlformats.org/markup-compatibility/2006">
      <mc:Choice Requires="x14">
        <oleObject progId="Equation.3" shapeId="2457" r:id="rId4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7" r:id="rId411"/>
      </mc:Fallback>
    </mc:AlternateContent>
    <mc:AlternateContent xmlns:mc="http://schemas.openxmlformats.org/markup-compatibility/2006">
      <mc:Choice Requires="x14">
        <oleObject progId="Equation.3" shapeId="2458" r:id="rId4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8" r:id="rId412"/>
      </mc:Fallback>
    </mc:AlternateContent>
    <mc:AlternateContent xmlns:mc="http://schemas.openxmlformats.org/markup-compatibility/2006">
      <mc:Choice Requires="x14">
        <oleObject progId="Equation.3" shapeId="2459" r:id="rId4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9" r:id="rId413"/>
      </mc:Fallback>
    </mc:AlternateContent>
    <mc:AlternateContent xmlns:mc="http://schemas.openxmlformats.org/markup-compatibility/2006">
      <mc:Choice Requires="x14">
        <oleObject progId="Equation.3" shapeId="2460" r:id="rId4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0" r:id="rId414"/>
      </mc:Fallback>
    </mc:AlternateContent>
    <mc:AlternateContent xmlns:mc="http://schemas.openxmlformats.org/markup-compatibility/2006">
      <mc:Choice Requires="x14">
        <oleObject progId="Equation.3" shapeId="2461" r:id="rId4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1" r:id="rId415"/>
      </mc:Fallback>
    </mc:AlternateContent>
    <mc:AlternateContent xmlns:mc="http://schemas.openxmlformats.org/markup-compatibility/2006">
      <mc:Choice Requires="x14">
        <oleObject progId="Equation.3" shapeId="2462" r:id="rId4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2" r:id="rId416"/>
      </mc:Fallback>
    </mc:AlternateContent>
    <mc:AlternateContent xmlns:mc="http://schemas.openxmlformats.org/markup-compatibility/2006">
      <mc:Choice Requires="x14">
        <oleObject progId="Equation.3" shapeId="2463" r:id="rId4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3" r:id="rId417"/>
      </mc:Fallback>
    </mc:AlternateContent>
    <mc:AlternateContent xmlns:mc="http://schemas.openxmlformats.org/markup-compatibility/2006">
      <mc:Choice Requires="x14">
        <oleObject progId="Equation.3" shapeId="2464" r:id="rId4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4" r:id="rId418"/>
      </mc:Fallback>
    </mc:AlternateContent>
    <mc:AlternateContent xmlns:mc="http://schemas.openxmlformats.org/markup-compatibility/2006">
      <mc:Choice Requires="x14">
        <oleObject progId="Equation.3" shapeId="2465" r:id="rId4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5" r:id="rId419"/>
      </mc:Fallback>
    </mc:AlternateContent>
    <mc:AlternateContent xmlns:mc="http://schemas.openxmlformats.org/markup-compatibility/2006">
      <mc:Choice Requires="x14">
        <oleObject progId="Equation.3" shapeId="2466" r:id="rId4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6" r:id="rId420"/>
      </mc:Fallback>
    </mc:AlternateContent>
    <mc:AlternateContent xmlns:mc="http://schemas.openxmlformats.org/markup-compatibility/2006">
      <mc:Choice Requires="x14">
        <oleObject progId="Equation.3" shapeId="2467" r:id="rId4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7" r:id="rId421"/>
      </mc:Fallback>
    </mc:AlternateContent>
    <mc:AlternateContent xmlns:mc="http://schemas.openxmlformats.org/markup-compatibility/2006">
      <mc:Choice Requires="x14">
        <oleObject progId="Equation.3" shapeId="2468" r:id="rId4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8" r:id="rId422"/>
      </mc:Fallback>
    </mc:AlternateContent>
    <mc:AlternateContent xmlns:mc="http://schemas.openxmlformats.org/markup-compatibility/2006">
      <mc:Choice Requires="x14">
        <oleObject progId="Equation.3" shapeId="2469" r:id="rId4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9" r:id="rId423"/>
      </mc:Fallback>
    </mc:AlternateContent>
    <mc:AlternateContent xmlns:mc="http://schemas.openxmlformats.org/markup-compatibility/2006">
      <mc:Choice Requires="x14">
        <oleObject progId="Equation.3" shapeId="2470" r:id="rId4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70" r:id="rId424"/>
      </mc:Fallback>
    </mc:AlternateContent>
    <mc:AlternateContent xmlns:mc="http://schemas.openxmlformats.org/markup-compatibility/2006">
      <mc:Choice Requires="x14">
        <oleObject progId="Equation.3" shapeId="2471" r:id="rId4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71" r:id="rId425"/>
      </mc:Fallback>
    </mc:AlternateContent>
    <mc:AlternateContent xmlns:mc="http://schemas.openxmlformats.org/markup-compatibility/2006">
      <mc:Choice Requires="x14">
        <oleObject progId="Equation.3" shapeId="2472" r:id="rId42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2" r:id="rId426"/>
      </mc:Fallback>
    </mc:AlternateContent>
    <mc:AlternateContent xmlns:mc="http://schemas.openxmlformats.org/markup-compatibility/2006">
      <mc:Choice Requires="x14">
        <oleObject progId="Equation.3" shapeId="2473" r:id="rId42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3" r:id="rId427"/>
      </mc:Fallback>
    </mc:AlternateContent>
    <mc:AlternateContent xmlns:mc="http://schemas.openxmlformats.org/markup-compatibility/2006">
      <mc:Choice Requires="x14">
        <oleObject progId="Equation.3" shapeId="2474" r:id="rId42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4" r:id="rId428"/>
      </mc:Fallback>
    </mc:AlternateContent>
    <mc:AlternateContent xmlns:mc="http://schemas.openxmlformats.org/markup-compatibility/2006">
      <mc:Choice Requires="x14">
        <oleObject progId="Equation.3" shapeId="2475" r:id="rId42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5" r:id="rId429"/>
      </mc:Fallback>
    </mc:AlternateContent>
    <mc:AlternateContent xmlns:mc="http://schemas.openxmlformats.org/markup-compatibility/2006">
      <mc:Choice Requires="x14">
        <oleObject progId="Equation.3" shapeId="2476" r:id="rId43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6" r:id="rId430"/>
      </mc:Fallback>
    </mc:AlternateContent>
    <mc:AlternateContent xmlns:mc="http://schemas.openxmlformats.org/markup-compatibility/2006">
      <mc:Choice Requires="x14">
        <oleObject progId="Equation.3" shapeId="2477" r:id="rId43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7" r:id="rId431"/>
      </mc:Fallback>
    </mc:AlternateContent>
    <mc:AlternateContent xmlns:mc="http://schemas.openxmlformats.org/markup-compatibility/2006">
      <mc:Choice Requires="x14">
        <oleObject progId="Equation.3" shapeId="2478" r:id="rId43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8" r:id="rId432"/>
      </mc:Fallback>
    </mc:AlternateContent>
    <mc:AlternateContent xmlns:mc="http://schemas.openxmlformats.org/markup-compatibility/2006">
      <mc:Choice Requires="x14">
        <oleObject progId="Equation.3" shapeId="2479" r:id="rId43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9" r:id="rId433"/>
      </mc:Fallback>
    </mc:AlternateContent>
    <mc:AlternateContent xmlns:mc="http://schemas.openxmlformats.org/markup-compatibility/2006">
      <mc:Choice Requires="x14">
        <oleObject progId="Equation.3" shapeId="2480" r:id="rId43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0" r:id="rId434"/>
      </mc:Fallback>
    </mc:AlternateContent>
    <mc:AlternateContent xmlns:mc="http://schemas.openxmlformats.org/markup-compatibility/2006">
      <mc:Choice Requires="x14">
        <oleObject progId="Equation.3" shapeId="2481" r:id="rId43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1" r:id="rId435"/>
      </mc:Fallback>
    </mc:AlternateContent>
    <mc:AlternateContent xmlns:mc="http://schemas.openxmlformats.org/markup-compatibility/2006">
      <mc:Choice Requires="x14">
        <oleObject progId="Equation.3" shapeId="2482" r:id="rId43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2" r:id="rId436"/>
      </mc:Fallback>
    </mc:AlternateContent>
    <mc:AlternateContent xmlns:mc="http://schemas.openxmlformats.org/markup-compatibility/2006">
      <mc:Choice Requires="x14">
        <oleObject progId="Equation.3" shapeId="2483" r:id="rId43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3" r:id="rId437"/>
      </mc:Fallback>
    </mc:AlternateContent>
    <mc:AlternateContent xmlns:mc="http://schemas.openxmlformats.org/markup-compatibility/2006">
      <mc:Choice Requires="x14">
        <oleObject progId="Equation.3" shapeId="2484" r:id="rId43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4" r:id="rId438"/>
      </mc:Fallback>
    </mc:AlternateContent>
    <mc:AlternateContent xmlns:mc="http://schemas.openxmlformats.org/markup-compatibility/2006">
      <mc:Choice Requires="x14">
        <oleObject progId="Equation.3" shapeId="2485" r:id="rId43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5" r:id="rId439"/>
      </mc:Fallback>
    </mc:AlternateContent>
    <mc:AlternateContent xmlns:mc="http://schemas.openxmlformats.org/markup-compatibility/2006">
      <mc:Choice Requires="x14">
        <oleObject progId="Equation.3" shapeId="2486" r:id="rId44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6" r:id="rId440"/>
      </mc:Fallback>
    </mc:AlternateContent>
    <mc:AlternateContent xmlns:mc="http://schemas.openxmlformats.org/markup-compatibility/2006">
      <mc:Choice Requires="x14">
        <oleObject progId="Equation.3" shapeId="2487" r:id="rId44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7" r:id="rId441"/>
      </mc:Fallback>
    </mc:AlternateContent>
    <mc:AlternateContent xmlns:mc="http://schemas.openxmlformats.org/markup-compatibility/2006">
      <mc:Choice Requires="x14">
        <oleObject progId="Equation.3" shapeId="2488" r:id="rId44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8" r:id="rId442"/>
      </mc:Fallback>
    </mc:AlternateContent>
    <mc:AlternateContent xmlns:mc="http://schemas.openxmlformats.org/markup-compatibility/2006">
      <mc:Choice Requires="x14">
        <oleObject progId="Equation.3" shapeId="2489" r:id="rId44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9" r:id="rId443"/>
      </mc:Fallback>
    </mc:AlternateContent>
    <mc:AlternateContent xmlns:mc="http://schemas.openxmlformats.org/markup-compatibility/2006">
      <mc:Choice Requires="x14">
        <oleObject progId="Equation.3" shapeId="2490" r:id="rId44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0" r:id="rId444"/>
      </mc:Fallback>
    </mc:AlternateContent>
    <mc:AlternateContent xmlns:mc="http://schemas.openxmlformats.org/markup-compatibility/2006">
      <mc:Choice Requires="x14">
        <oleObject progId="Equation.3" shapeId="2491" r:id="rId44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1" r:id="rId445"/>
      </mc:Fallback>
    </mc:AlternateContent>
    <mc:AlternateContent xmlns:mc="http://schemas.openxmlformats.org/markup-compatibility/2006">
      <mc:Choice Requires="x14">
        <oleObject progId="Equation.3" shapeId="2492" r:id="rId44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2" r:id="rId446"/>
      </mc:Fallback>
    </mc:AlternateContent>
    <mc:AlternateContent xmlns:mc="http://schemas.openxmlformats.org/markup-compatibility/2006">
      <mc:Choice Requires="x14">
        <oleObject progId="Equation.3" shapeId="2493" r:id="rId44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3" r:id="rId447"/>
      </mc:Fallback>
    </mc:AlternateContent>
    <mc:AlternateContent xmlns:mc="http://schemas.openxmlformats.org/markup-compatibility/2006">
      <mc:Choice Requires="x14">
        <oleObject progId="Equation.3" shapeId="2494" r:id="rId44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4" r:id="rId448"/>
      </mc:Fallback>
    </mc:AlternateContent>
    <mc:AlternateContent xmlns:mc="http://schemas.openxmlformats.org/markup-compatibility/2006">
      <mc:Choice Requires="x14">
        <oleObject progId="Equation.3" shapeId="2495" r:id="rId44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5" r:id="rId449"/>
      </mc:Fallback>
    </mc:AlternateContent>
    <mc:AlternateContent xmlns:mc="http://schemas.openxmlformats.org/markup-compatibility/2006">
      <mc:Choice Requires="x14">
        <oleObject progId="Equation.3" shapeId="2496" r:id="rId45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6" r:id="rId450"/>
      </mc:Fallback>
    </mc:AlternateContent>
    <mc:AlternateContent xmlns:mc="http://schemas.openxmlformats.org/markup-compatibility/2006">
      <mc:Choice Requires="x14">
        <oleObject progId="Equation.3" shapeId="2497" r:id="rId45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7" r:id="rId451"/>
      </mc:Fallback>
    </mc:AlternateContent>
    <mc:AlternateContent xmlns:mc="http://schemas.openxmlformats.org/markup-compatibility/2006">
      <mc:Choice Requires="x14">
        <oleObject progId="Equation.3" shapeId="2498" r:id="rId45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8" r:id="rId452"/>
      </mc:Fallback>
    </mc:AlternateContent>
    <mc:AlternateContent xmlns:mc="http://schemas.openxmlformats.org/markup-compatibility/2006">
      <mc:Choice Requires="x14">
        <oleObject progId="Equation.3" shapeId="2499" r:id="rId45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9" r:id="rId453"/>
      </mc:Fallback>
    </mc:AlternateContent>
    <mc:AlternateContent xmlns:mc="http://schemas.openxmlformats.org/markup-compatibility/2006">
      <mc:Choice Requires="x14">
        <oleObject progId="Equation.3" shapeId="2500" r:id="rId45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0" r:id="rId454"/>
      </mc:Fallback>
    </mc:AlternateContent>
    <mc:AlternateContent xmlns:mc="http://schemas.openxmlformats.org/markup-compatibility/2006">
      <mc:Choice Requires="x14">
        <oleObject progId="Equation.3" shapeId="2501" r:id="rId45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1" r:id="rId455"/>
      </mc:Fallback>
    </mc:AlternateContent>
    <mc:AlternateContent xmlns:mc="http://schemas.openxmlformats.org/markup-compatibility/2006">
      <mc:Choice Requires="x14">
        <oleObject progId="Equation.3" shapeId="2502" r:id="rId45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2" r:id="rId456"/>
      </mc:Fallback>
    </mc:AlternateContent>
    <mc:AlternateContent xmlns:mc="http://schemas.openxmlformats.org/markup-compatibility/2006">
      <mc:Choice Requires="x14">
        <oleObject progId="Equation.3" shapeId="2503" r:id="rId45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3" r:id="rId457"/>
      </mc:Fallback>
    </mc:AlternateContent>
    <mc:AlternateContent xmlns:mc="http://schemas.openxmlformats.org/markup-compatibility/2006">
      <mc:Choice Requires="x14">
        <oleObject progId="Equation.3" shapeId="2504" r:id="rId45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4" r:id="rId458"/>
      </mc:Fallback>
    </mc:AlternateContent>
    <mc:AlternateContent xmlns:mc="http://schemas.openxmlformats.org/markup-compatibility/2006">
      <mc:Choice Requires="x14">
        <oleObject progId="Equation.3" shapeId="2505" r:id="rId45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5" r:id="rId459"/>
      </mc:Fallback>
    </mc:AlternateContent>
    <mc:AlternateContent xmlns:mc="http://schemas.openxmlformats.org/markup-compatibility/2006">
      <mc:Choice Requires="x14">
        <oleObject progId="Equation.3" shapeId="2506" r:id="rId46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6" r:id="rId460"/>
      </mc:Fallback>
    </mc:AlternateContent>
    <mc:AlternateContent xmlns:mc="http://schemas.openxmlformats.org/markup-compatibility/2006">
      <mc:Choice Requires="x14">
        <oleObject progId="Equation.3" shapeId="2507" r:id="rId46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7" r:id="rId461"/>
      </mc:Fallback>
    </mc:AlternateContent>
    <mc:AlternateContent xmlns:mc="http://schemas.openxmlformats.org/markup-compatibility/2006">
      <mc:Choice Requires="x14">
        <oleObject progId="Equation.3" shapeId="2508" r:id="rId46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8" r:id="rId462"/>
      </mc:Fallback>
    </mc:AlternateContent>
    <mc:AlternateContent xmlns:mc="http://schemas.openxmlformats.org/markup-compatibility/2006">
      <mc:Choice Requires="x14">
        <oleObject progId="Equation.3" shapeId="2509" r:id="rId46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9" r:id="rId463"/>
      </mc:Fallback>
    </mc:AlternateContent>
    <mc:AlternateContent xmlns:mc="http://schemas.openxmlformats.org/markup-compatibility/2006">
      <mc:Choice Requires="x14">
        <oleObject progId="Equation.3" shapeId="2510" r:id="rId46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0" r:id="rId464"/>
      </mc:Fallback>
    </mc:AlternateContent>
    <mc:AlternateContent xmlns:mc="http://schemas.openxmlformats.org/markup-compatibility/2006">
      <mc:Choice Requires="x14">
        <oleObject progId="Equation.3" shapeId="2511" r:id="rId46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1" r:id="rId465"/>
      </mc:Fallback>
    </mc:AlternateContent>
    <mc:AlternateContent xmlns:mc="http://schemas.openxmlformats.org/markup-compatibility/2006">
      <mc:Choice Requires="x14">
        <oleObject progId="Equation.3" shapeId="2512" r:id="rId46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2" r:id="rId466"/>
      </mc:Fallback>
    </mc:AlternateContent>
    <mc:AlternateContent xmlns:mc="http://schemas.openxmlformats.org/markup-compatibility/2006">
      <mc:Choice Requires="x14">
        <oleObject progId="Equation.3" shapeId="2513" r:id="rId46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3" r:id="rId467"/>
      </mc:Fallback>
    </mc:AlternateContent>
    <mc:AlternateContent xmlns:mc="http://schemas.openxmlformats.org/markup-compatibility/2006">
      <mc:Choice Requires="x14">
        <oleObject progId="Equation.3" shapeId="2514" r:id="rId46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4" r:id="rId468"/>
      </mc:Fallback>
    </mc:AlternateContent>
    <mc:AlternateContent xmlns:mc="http://schemas.openxmlformats.org/markup-compatibility/2006">
      <mc:Choice Requires="x14">
        <oleObject progId="Equation.3" shapeId="2515" r:id="rId46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5" r:id="rId469"/>
      </mc:Fallback>
    </mc:AlternateContent>
    <mc:AlternateContent xmlns:mc="http://schemas.openxmlformats.org/markup-compatibility/2006">
      <mc:Choice Requires="x14">
        <oleObject progId="Equation.3" shapeId="2516" r:id="rId47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6" r:id="rId470"/>
      </mc:Fallback>
    </mc:AlternateContent>
    <mc:AlternateContent xmlns:mc="http://schemas.openxmlformats.org/markup-compatibility/2006">
      <mc:Choice Requires="x14">
        <oleObject progId="Equation.3" shapeId="2517" r:id="rId47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7" r:id="rId471"/>
      </mc:Fallback>
    </mc:AlternateContent>
    <mc:AlternateContent xmlns:mc="http://schemas.openxmlformats.org/markup-compatibility/2006">
      <mc:Choice Requires="x14">
        <oleObject progId="Equation.3" shapeId="2518" r:id="rId47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8" r:id="rId472"/>
      </mc:Fallback>
    </mc:AlternateContent>
    <mc:AlternateContent xmlns:mc="http://schemas.openxmlformats.org/markup-compatibility/2006">
      <mc:Choice Requires="x14">
        <oleObject progId="Equation.3" shapeId="2519" r:id="rId473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19" r:id="rId473"/>
      </mc:Fallback>
    </mc:AlternateContent>
    <mc:AlternateContent xmlns:mc="http://schemas.openxmlformats.org/markup-compatibility/2006">
      <mc:Choice Requires="x14">
        <oleObject progId="Equation.3" shapeId="2520" r:id="rId474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0" r:id="rId474"/>
      </mc:Fallback>
    </mc:AlternateContent>
    <mc:AlternateContent xmlns:mc="http://schemas.openxmlformats.org/markup-compatibility/2006">
      <mc:Choice Requires="x14">
        <oleObject progId="Equation.3" shapeId="2521" r:id="rId47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1" r:id="rId475"/>
      </mc:Fallback>
    </mc:AlternateContent>
    <mc:AlternateContent xmlns:mc="http://schemas.openxmlformats.org/markup-compatibility/2006">
      <mc:Choice Requires="x14">
        <oleObject progId="Equation.3" shapeId="2522" r:id="rId47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2" r:id="rId476"/>
      </mc:Fallback>
    </mc:AlternateContent>
    <mc:AlternateContent xmlns:mc="http://schemas.openxmlformats.org/markup-compatibility/2006">
      <mc:Choice Requires="x14">
        <oleObject progId="Equation.3" shapeId="2523" r:id="rId47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3" r:id="rId477"/>
      </mc:Fallback>
    </mc:AlternateContent>
    <mc:AlternateContent xmlns:mc="http://schemas.openxmlformats.org/markup-compatibility/2006">
      <mc:Choice Requires="x14">
        <oleObject progId="Equation.3" shapeId="2524" r:id="rId47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4" r:id="rId478"/>
      </mc:Fallback>
    </mc:AlternateContent>
    <mc:AlternateContent xmlns:mc="http://schemas.openxmlformats.org/markup-compatibility/2006">
      <mc:Choice Requires="x14">
        <oleObject progId="Equation.3" shapeId="2525" r:id="rId47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5" r:id="rId479"/>
      </mc:Fallback>
    </mc:AlternateContent>
    <mc:AlternateContent xmlns:mc="http://schemas.openxmlformats.org/markup-compatibility/2006">
      <mc:Choice Requires="x14">
        <oleObject progId="Equation.3" shapeId="2526" r:id="rId48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6" r:id="rId480"/>
      </mc:Fallback>
    </mc:AlternateContent>
    <mc:AlternateContent xmlns:mc="http://schemas.openxmlformats.org/markup-compatibility/2006">
      <mc:Choice Requires="x14">
        <oleObject progId="Equation.3" shapeId="2527" r:id="rId48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7" r:id="rId481"/>
      </mc:Fallback>
    </mc:AlternateContent>
    <mc:AlternateContent xmlns:mc="http://schemas.openxmlformats.org/markup-compatibility/2006">
      <mc:Choice Requires="x14">
        <oleObject progId="Equation.3" shapeId="2528" r:id="rId48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8" r:id="rId482"/>
      </mc:Fallback>
    </mc:AlternateContent>
    <mc:AlternateContent xmlns:mc="http://schemas.openxmlformats.org/markup-compatibility/2006">
      <mc:Choice Requires="x14">
        <oleObject progId="Equation.3" shapeId="2529" r:id="rId48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9" r:id="rId483"/>
      </mc:Fallback>
    </mc:AlternateContent>
    <mc:AlternateContent xmlns:mc="http://schemas.openxmlformats.org/markup-compatibility/2006">
      <mc:Choice Requires="x14">
        <oleObject progId="Equation.3" shapeId="2530" r:id="rId48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0" r:id="rId484"/>
      </mc:Fallback>
    </mc:AlternateContent>
    <mc:AlternateContent xmlns:mc="http://schemas.openxmlformats.org/markup-compatibility/2006">
      <mc:Choice Requires="x14">
        <oleObject progId="Equation.3" shapeId="2531" r:id="rId48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1" r:id="rId485"/>
      </mc:Fallback>
    </mc:AlternateContent>
    <mc:AlternateContent xmlns:mc="http://schemas.openxmlformats.org/markup-compatibility/2006">
      <mc:Choice Requires="x14">
        <oleObject progId="Equation.3" shapeId="2532" r:id="rId48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2" r:id="rId486"/>
      </mc:Fallback>
    </mc:AlternateContent>
    <mc:AlternateContent xmlns:mc="http://schemas.openxmlformats.org/markup-compatibility/2006">
      <mc:Choice Requires="x14">
        <oleObject progId="Equation.3" shapeId="2533" r:id="rId48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3" r:id="rId487"/>
      </mc:Fallback>
    </mc:AlternateContent>
    <mc:AlternateContent xmlns:mc="http://schemas.openxmlformats.org/markup-compatibility/2006">
      <mc:Choice Requires="x14">
        <oleObject progId="Equation.3" shapeId="2534" r:id="rId48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4" r:id="rId488"/>
      </mc:Fallback>
    </mc:AlternateContent>
    <mc:AlternateContent xmlns:mc="http://schemas.openxmlformats.org/markup-compatibility/2006">
      <mc:Choice Requires="x14">
        <oleObject progId="Equation.3" shapeId="2535" r:id="rId48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5" r:id="rId489"/>
      </mc:Fallback>
    </mc:AlternateContent>
    <mc:AlternateContent xmlns:mc="http://schemas.openxmlformats.org/markup-compatibility/2006">
      <mc:Choice Requires="x14">
        <oleObject progId="Equation.3" shapeId="2536" r:id="rId49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6" r:id="rId490"/>
      </mc:Fallback>
    </mc:AlternateContent>
    <mc:AlternateContent xmlns:mc="http://schemas.openxmlformats.org/markup-compatibility/2006">
      <mc:Choice Requires="x14">
        <oleObject progId="Equation.3" shapeId="2537" r:id="rId49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7" r:id="rId491"/>
      </mc:Fallback>
    </mc:AlternateContent>
    <mc:AlternateContent xmlns:mc="http://schemas.openxmlformats.org/markup-compatibility/2006">
      <mc:Choice Requires="x14">
        <oleObject progId="Equation.3" shapeId="2538" r:id="rId49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8" r:id="rId492"/>
      </mc:Fallback>
    </mc:AlternateContent>
    <mc:AlternateContent xmlns:mc="http://schemas.openxmlformats.org/markup-compatibility/2006">
      <mc:Choice Requires="x14">
        <oleObject progId="Equation.3" shapeId="2539" r:id="rId49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9" r:id="rId493"/>
      </mc:Fallback>
    </mc:AlternateContent>
    <mc:AlternateContent xmlns:mc="http://schemas.openxmlformats.org/markup-compatibility/2006">
      <mc:Choice Requires="x14">
        <oleObject progId="Equation.3" shapeId="2540" r:id="rId49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0" r:id="rId494"/>
      </mc:Fallback>
    </mc:AlternateContent>
    <mc:AlternateContent xmlns:mc="http://schemas.openxmlformats.org/markup-compatibility/2006">
      <mc:Choice Requires="x14">
        <oleObject progId="Equation.3" shapeId="2541" r:id="rId49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1" r:id="rId495"/>
      </mc:Fallback>
    </mc:AlternateContent>
    <mc:AlternateContent xmlns:mc="http://schemas.openxmlformats.org/markup-compatibility/2006">
      <mc:Choice Requires="x14">
        <oleObject progId="Equation.3" shapeId="2542" r:id="rId49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2" r:id="rId496"/>
      </mc:Fallback>
    </mc:AlternateContent>
    <mc:AlternateContent xmlns:mc="http://schemas.openxmlformats.org/markup-compatibility/2006">
      <mc:Choice Requires="x14">
        <oleObject progId="Equation.3" shapeId="2543" r:id="rId49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3" r:id="rId497"/>
      </mc:Fallback>
    </mc:AlternateContent>
    <mc:AlternateContent xmlns:mc="http://schemas.openxmlformats.org/markup-compatibility/2006">
      <mc:Choice Requires="x14">
        <oleObject progId="Equation.3" shapeId="2544" r:id="rId49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4" r:id="rId498"/>
      </mc:Fallback>
    </mc:AlternateContent>
    <mc:AlternateContent xmlns:mc="http://schemas.openxmlformats.org/markup-compatibility/2006">
      <mc:Choice Requires="x14">
        <oleObject progId="Equation.3" shapeId="2545" r:id="rId49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5" r:id="rId499"/>
      </mc:Fallback>
    </mc:AlternateContent>
    <mc:AlternateContent xmlns:mc="http://schemas.openxmlformats.org/markup-compatibility/2006">
      <mc:Choice Requires="x14">
        <oleObject progId="Equation.3" shapeId="2546" r:id="rId50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6" r:id="rId500"/>
      </mc:Fallback>
    </mc:AlternateContent>
    <mc:AlternateContent xmlns:mc="http://schemas.openxmlformats.org/markup-compatibility/2006">
      <mc:Choice Requires="x14">
        <oleObject progId="Equation.3" shapeId="2547" r:id="rId50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7" r:id="rId501"/>
      </mc:Fallback>
    </mc:AlternateContent>
    <mc:AlternateContent xmlns:mc="http://schemas.openxmlformats.org/markup-compatibility/2006">
      <mc:Choice Requires="x14">
        <oleObject progId="Equation.3" shapeId="2548" r:id="rId50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8" r:id="rId502"/>
      </mc:Fallback>
    </mc:AlternateContent>
    <mc:AlternateContent xmlns:mc="http://schemas.openxmlformats.org/markup-compatibility/2006">
      <mc:Choice Requires="x14">
        <oleObject progId="Equation.3" shapeId="2549" r:id="rId50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9" r:id="rId503"/>
      </mc:Fallback>
    </mc:AlternateContent>
    <mc:AlternateContent xmlns:mc="http://schemas.openxmlformats.org/markup-compatibility/2006">
      <mc:Choice Requires="x14">
        <oleObject progId="Equation.3" shapeId="2550" r:id="rId50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0" r:id="rId504"/>
      </mc:Fallback>
    </mc:AlternateContent>
    <mc:AlternateContent xmlns:mc="http://schemas.openxmlformats.org/markup-compatibility/2006">
      <mc:Choice Requires="x14">
        <oleObject progId="Equation.3" shapeId="2551" r:id="rId50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1" r:id="rId505"/>
      </mc:Fallback>
    </mc:AlternateContent>
    <mc:AlternateContent xmlns:mc="http://schemas.openxmlformats.org/markup-compatibility/2006">
      <mc:Choice Requires="x14">
        <oleObject progId="Equation.3" shapeId="2552" r:id="rId50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2" r:id="rId506"/>
      </mc:Fallback>
    </mc:AlternateContent>
    <mc:AlternateContent xmlns:mc="http://schemas.openxmlformats.org/markup-compatibility/2006">
      <mc:Choice Requires="x14">
        <oleObject progId="Equation.3" shapeId="2553" r:id="rId507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3" r:id="rId507"/>
      </mc:Fallback>
    </mc:AlternateContent>
    <mc:AlternateContent xmlns:mc="http://schemas.openxmlformats.org/markup-compatibility/2006">
      <mc:Choice Requires="x14">
        <oleObject progId="Equation.3" shapeId="2554" r:id="rId508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4" r:id="rId508"/>
      </mc:Fallback>
    </mc:AlternateContent>
    <mc:AlternateContent xmlns:mc="http://schemas.openxmlformats.org/markup-compatibility/2006">
      <mc:Choice Requires="x14">
        <oleObject progId="Equation.3" shapeId="2555" r:id="rId509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5" r:id="rId509"/>
      </mc:Fallback>
    </mc:AlternateContent>
    <mc:AlternateContent xmlns:mc="http://schemas.openxmlformats.org/markup-compatibility/2006">
      <mc:Choice Requires="x14">
        <oleObject progId="Equation.3" shapeId="2556" r:id="rId510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6" r:id="rId510"/>
      </mc:Fallback>
    </mc:AlternateContent>
    <mc:AlternateContent xmlns:mc="http://schemas.openxmlformats.org/markup-compatibility/2006">
      <mc:Choice Requires="x14">
        <oleObject progId="Equation.3" shapeId="2557" r:id="rId51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7" r:id="rId511"/>
      </mc:Fallback>
    </mc:AlternateContent>
    <mc:AlternateContent xmlns:mc="http://schemas.openxmlformats.org/markup-compatibility/2006">
      <mc:Choice Requires="x14">
        <oleObject progId="Equation.3" shapeId="2558" r:id="rId51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8" r:id="rId512"/>
      </mc:Fallback>
    </mc:AlternateContent>
    <mc:AlternateContent xmlns:mc="http://schemas.openxmlformats.org/markup-compatibility/2006">
      <mc:Choice Requires="x14">
        <oleObject progId="Equation.3" shapeId="2559" r:id="rId51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9" r:id="rId513"/>
      </mc:Fallback>
    </mc:AlternateContent>
    <mc:AlternateContent xmlns:mc="http://schemas.openxmlformats.org/markup-compatibility/2006">
      <mc:Choice Requires="x14">
        <oleObject progId="Equation.3" shapeId="2560" r:id="rId51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0" r:id="rId514"/>
      </mc:Fallback>
    </mc:AlternateContent>
    <mc:AlternateContent xmlns:mc="http://schemas.openxmlformats.org/markup-compatibility/2006">
      <mc:Choice Requires="x14">
        <oleObject progId="Equation.3" shapeId="2561" r:id="rId51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1" r:id="rId515"/>
      </mc:Fallback>
    </mc:AlternateContent>
    <mc:AlternateContent xmlns:mc="http://schemas.openxmlformats.org/markup-compatibility/2006">
      <mc:Choice Requires="x14">
        <oleObject progId="Equation.3" shapeId="2562" r:id="rId51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2" r:id="rId516"/>
      </mc:Fallback>
    </mc:AlternateContent>
    <mc:AlternateContent xmlns:mc="http://schemas.openxmlformats.org/markup-compatibility/2006">
      <mc:Choice Requires="x14">
        <oleObject progId="Equation.3" shapeId="2563" r:id="rId51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3" r:id="rId517"/>
      </mc:Fallback>
    </mc:AlternateContent>
    <mc:AlternateContent xmlns:mc="http://schemas.openxmlformats.org/markup-compatibility/2006">
      <mc:Choice Requires="x14">
        <oleObject progId="Equation.3" shapeId="2564" r:id="rId51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4" r:id="rId518"/>
      </mc:Fallback>
    </mc:AlternateContent>
    <mc:AlternateContent xmlns:mc="http://schemas.openxmlformats.org/markup-compatibility/2006">
      <mc:Choice Requires="x14">
        <oleObject progId="Equation.3" shapeId="2565" r:id="rId51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5" r:id="rId519"/>
      </mc:Fallback>
    </mc:AlternateContent>
    <mc:AlternateContent xmlns:mc="http://schemas.openxmlformats.org/markup-compatibility/2006">
      <mc:Choice Requires="x14">
        <oleObject progId="Equation.3" shapeId="2566" r:id="rId52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6" r:id="rId520"/>
      </mc:Fallback>
    </mc:AlternateContent>
    <mc:AlternateContent xmlns:mc="http://schemas.openxmlformats.org/markup-compatibility/2006">
      <mc:Choice Requires="x14">
        <oleObject progId="Equation.3" shapeId="2567" r:id="rId52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7" r:id="rId521"/>
      </mc:Fallback>
    </mc:AlternateContent>
    <mc:AlternateContent xmlns:mc="http://schemas.openxmlformats.org/markup-compatibility/2006">
      <mc:Choice Requires="x14">
        <oleObject progId="Equation.3" shapeId="2568" r:id="rId52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8" r:id="rId522"/>
      </mc:Fallback>
    </mc:AlternateContent>
    <mc:AlternateContent xmlns:mc="http://schemas.openxmlformats.org/markup-compatibility/2006">
      <mc:Choice Requires="x14">
        <oleObject progId="Equation.3" shapeId="2569" r:id="rId52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9" r:id="rId523"/>
      </mc:Fallback>
    </mc:AlternateContent>
    <mc:AlternateContent xmlns:mc="http://schemas.openxmlformats.org/markup-compatibility/2006">
      <mc:Choice Requires="x14">
        <oleObject progId="Equation.3" shapeId="2570" r:id="rId52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0" r:id="rId524"/>
      </mc:Fallback>
    </mc:AlternateContent>
    <mc:AlternateContent xmlns:mc="http://schemas.openxmlformats.org/markup-compatibility/2006">
      <mc:Choice Requires="x14">
        <oleObject progId="Equation.3" shapeId="2571" r:id="rId52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1" r:id="rId525"/>
      </mc:Fallback>
    </mc:AlternateContent>
    <mc:AlternateContent xmlns:mc="http://schemas.openxmlformats.org/markup-compatibility/2006">
      <mc:Choice Requires="x14">
        <oleObject progId="Equation.3" shapeId="2572" r:id="rId52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2" r:id="rId526"/>
      </mc:Fallback>
    </mc:AlternateContent>
    <mc:AlternateContent xmlns:mc="http://schemas.openxmlformats.org/markup-compatibility/2006">
      <mc:Choice Requires="x14">
        <oleObject progId="Equation.3" shapeId="2573" r:id="rId52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3" r:id="rId527"/>
      </mc:Fallback>
    </mc:AlternateContent>
    <mc:AlternateContent xmlns:mc="http://schemas.openxmlformats.org/markup-compatibility/2006">
      <mc:Choice Requires="x14">
        <oleObject progId="Equation.3" shapeId="2574" r:id="rId52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4" r:id="rId528"/>
      </mc:Fallback>
    </mc:AlternateContent>
    <mc:AlternateContent xmlns:mc="http://schemas.openxmlformats.org/markup-compatibility/2006">
      <mc:Choice Requires="x14">
        <oleObject progId="Equation.3" shapeId="2575" r:id="rId52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5" r:id="rId529"/>
      </mc:Fallback>
    </mc:AlternateContent>
    <mc:AlternateContent xmlns:mc="http://schemas.openxmlformats.org/markup-compatibility/2006">
      <mc:Choice Requires="x14">
        <oleObject progId="Equation.3" shapeId="2576" r:id="rId53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6" r:id="rId530"/>
      </mc:Fallback>
    </mc:AlternateContent>
    <mc:AlternateContent xmlns:mc="http://schemas.openxmlformats.org/markup-compatibility/2006">
      <mc:Choice Requires="x14">
        <oleObject progId="Equation.3" shapeId="2577" r:id="rId53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7" r:id="rId531"/>
      </mc:Fallback>
    </mc:AlternateContent>
    <mc:AlternateContent xmlns:mc="http://schemas.openxmlformats.org/markup-compatibility/2006">
      <mc:Choice Requires="x14">
        <oleObject progId="Equation.3" shapeId="2578" r:id="rId53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8" r:id="rId532"/>
      </mc:Fallback>
    </mc:AlternateContent>
    <mc:AlternateContent xmlns:mc="http://schemas.openxmlformats.org/markup-compatibility/2006">
      <mc:Choice Requires="x14">
        <oleObject progId="Equation.3" shapeId="2579" r:id="rId53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9" r:id="rId533"/>
      </mc:Fallback>
    </mc:AlternateContent>
    <mc:AlternateContent xmlns:mc="http://schemas.openxmlformats.org/markup-compatibility/2006">
      <mc:Choice Requires="x14">
        <oleObject progId="Equation.3" shapeId="2580" r:id="rId53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0" r:id="rId534"/>
      </mc:Fallback>
    </mc:AlternateContent>
    <mc:AlternateContent xmlns:mc="http://schemas.openxmlformats.org/markup-compatibility/2006">
      <mc:Choice Requires="x14">
        <oleObject progId="Equation.3" shapeId="2581" r:id="rId53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1" r:id="rId535"/>
      </mc:Fallback>
    </mc:AlternateContent>
    <mc:AlternateContent xmlns:mc="http://schemas.openxmlformats.org/markup-compatibility/2006">
      <mc:Choice Requires="x14">
        <oleObject progId="Equation.3" shapeId="2582" r:id="rId53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2" r:id="rId536"/>
      </mc:Fallback>
    </mc:AlternateContent>
    <mc:AlternateContent xmlns:mc="http://schemas.openxmlformats.org/markup-compatibility/2006">
      <mc:Choice Requires="x14">
        <oleObject progId="Equation.3" shapeId="2583" r:id="rId53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3" r:id="rId537"/>
      </mc:Fallback>
    </mc:AlternateContent>
    <mc:AlternateContent xmlns:mc="http://schemas.openxmlformats.org/markup-compatibility/2006">
      <mc:Choice Requires="x14">
        <oleObject progId="Equation.3" shapeId="2584" r:id="rId53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4" r:id="rId538"/>
      </mc:Fallback>
    </mc:AlternateContent>
    <mc:AlternateContent xmlns:mc="http://schemas.openxmlformats.org/markup-compatibility/2006">
      <mc:Choice Requires="x14">
        <oleObject progId="Equation.3" shapeId="2585" r:id="rId53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5" r:id="rId539"/>
      </mc:Fallback>
    </mc:AlternateContent>
    <mc:AlternateContent xmlns:mc="http://schemas.openxmlformats.org/markup-compatibility/2006">
      <mc:Choice Requires="x14">
        <oleObject progId="Equation.3" shapeId="2586" r:id="rId54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6" r:id="rId540"/>
      </mc:Fallback>
    </mc:AlternateContent>
    <mc:AlternateContent xmlns:mc="http://schemas.openxmlformats.org/markup-compatibility/2006">
      <mc:Choice Requires="x14">
        <oleObject progId="Equation.3" shapeId="2587" r:id="rId54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7" r:id="rId541"/>
      </mc:Fallback>
    </mc:AlternateContent>
    <mc:AlternateContent xmlns:mc="http://schemas.openxmlformats.org/markup-compatibility/2006">
      <mc:Choice Requires="x14">
        <oleObject progId="Equation.3" shapeId="2588" r:id="rId54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8" r:id="rId542"/>
      </mc:Fallback>
    </mc:AlternateContent>
    <mc:AlternateContent xmlns:mc="http://schemas.openxmlformats.org/markup-compatibility/2006">
      <mc:Choice Requires="x14">
        <oleObject progId="Equation.3" shapeId="2589" r:id="rId543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9" r:id="rId543"/>
      </mc:Fallback>
    </mc:AlternateContent>
    <mc:AlternateContent xmlns:mc="http://schemas.openxmlformats.org/markup-compatibility/2006">
      <mc:Choice Requires="x14">
        <oleObject progId="Equation.3" shapeId="2590" r:id="rId544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90" r:id="rId544"/>
      </mc:Fallback>
    </mc:AlternateContent>
    <mc:AlternateContent xmlns:mc="http://schemas.openxmlformats.org/markup-compatibility/2006">
      <mc:Choice Requires="x14">
        <oleObject progId="Equation.3" shapeId="2591" r:id="rId5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1" r:id="rId545"/>
      </mc:Fallback>
    </mc:AlternateContent>
    <mc:AlternateContent xmlns:mc="http://schemas.openxmlformats.org/markup-compatibility/2006">
      <mc:Choice Requires="x14">
        <oleObject progId="Equation.3" shapeId="2592" r:id="rId54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2" r:id="rId546"/>
      </mc:Fallback>
    </mc:AlternateContent>
    <mc:AlternateContent xmlns:mc="http://schemas.openxmlformats.org/markup-compatibility/2006">
      <mc:Choice Requires="x14">
        <oleObject progId="Equation.3" shapeId="2593" r:id="rId54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3" r:id="rId547"/>
      </mc:Fallback>
    </mc:AlternateContent>
    <mc:AlternateContent xmlns:mc="http://schemas.openxmlformats.org/markup-compatibility/2006">
      <mc:Choice Requires="x14">
        <oleObject progId="Equation.3" shapeId="2594" r:id="rId54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4" r:id="rId548"/>
      </mc:Fallback>
    </mc:AlternateContent>
    <mc:AlternateContent xmlns:mc="http://schemas.openxmlformats.org/markup-compatibility/2006">
      <mc:Choice Requires="x14">
        <oleObject progId="Equation.3" shapeId="2595" r:id="rId54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5" r:id="rId549"/>
      </mc:Fallback>
    </mc:AlternateContent>
    <mc:AlternateContent xmlns:mc="http://schemas.openxmlformats.org/markup-compatibility/2006">
      <mc:Choice Requires="x14">
        <oleObject progId="Equation.3" shapeId="2596" r:id="rId55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6" r:id="rId550"/>
      </mc:Fallback>
    </mc:AlternateContent>
    <mc:AlternateContent xmlns:mc="http://schemas.openxmlformats.org/markup-compatibility/2006">
      <mc:Choice Requires="x14">
        <oleObject progId="Equation.3" shapeId="2597" r:id="rId55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597" r:id="rId551"/>
      </mc:Fallback>
    </mc:AlternateContent>
    <mc:AlternateContent xmlns:mc="http://schemas.openxmlformats.org/markup-compatibility/2006">
      <mc:Choice Requires="x14">
        <oleObject progId="Equation.3" shapeId="2598" r:id="rId55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598" r:id="rId552"/>
      </mc:Fallback>
    </mc:AlternateContent>
    <mc:AlternateContent xmlns:mc="http://schemas.openxmlformats.org/markup-compatibility/2006">
      <mc:Choice Requires="x14">
        <oleObject progId="Equation.3" shapeId="2599" r:id="rId55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599" r:id="rId553"/>
      </mc:Fallback>
    </mc:AlternateContent>
    <mc:AlternateContent xmlns:mc="http://schemas.openxmlformats.org/markup-compatibility/2006">
      <mc:Choice Requires="x14">
        <oleObject progId="Equation.3" shapeId="2600" r:id="rId55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00" r:id="rId554"/>
      </mc:Fallback>
    </mc:AlternateContent>
    <mc:AlternateContent xmlns:mc="http://schemas.openxmlformats.org/markup-compatibility/2006">
      <mc:Choice Requires="x14">
        <oleObject progId="Equation.3" shapeId="2601" r:id="rId555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01" r:id="rId555"/>
      </mc:Fallback>
    </mc:AlternateContent>
    <mc:AlternateContent xmlns:mc="http://schemas.openxmlformats.org/markup-compatibility/2006">
      <mc:Choice Requires="x14">
        <oleObject progId="Equation.3" shapeId="2602" r:id="rId55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02" r:id="rId556"/>
      </mc:Fallback>
    </mc:AlternateContent>
    <mc:AlternateContent xmlns:mc="http://schemas.openxmlformats.org/markup-compatibility/2006">
      <mc:Choice Requires="x14">
        <oleObject progId="Equation.3" shapeId="2603" r:id="rId557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03" r:id="rId557"/>
      </mc:Fallback>
    </mc:AlternateContent>
    <mc:AlternateContent xmlns:mc="http://schemas.openxmlformats.org/markup-compatibility/2006">
      <mc:Choice Requires="x14">
        <oleObject progId="Equation.3" shapeId="2604" r:id="rId55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04" r:id="rId558"/>
      </mc:Fallback>
    </mc:AlternateContent>
    <mc:AlternateContent xmlns:mc="http://schemas.openxmlformats.org/markup-compatibility/2006">
      <mc:Choice Requires="x14">
        <oleObject progId="Equation.3" shapeId="2605" r:id="rId559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5" r:id="rId559"/>
      </mc:Fallback>
    </mc:AlternateContent>
    <mc:AlternateContent xmlns:mc="http://schemas.openxmlformats.org/markup-compatibility/2006">
      <mc:Choice Requires="x14">
        <oleObject progId="Equation.3" shapeId="2606" r:id="rId560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6" r:id="rId560"/>
      </mc:Fallback>
    </mc:AlternateContent>
    <mc:AlternateContent xmlns:mc="http://schemas.openxmlformats.org/markup-compatibility/2006">
      <mc:Choice Requires="x14">
        <oleObject progId="Equation.3" shapeId="2607" r:id="rId561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2607" r:id="rId561"/>
      </mc:Fallback>
    </mc:AlternateContent>
    <mc:AlternateContent xmlns:mc="http://schemas.openxmlformats.org/markup-compatibility/2006">
      <mc:Choice Requires="x14">
        <oleObject progId="Equation.3" shapeId="2608" r:id="rId562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2608" r:id="rId562"/>
      </mc:Fallback>
    </mc:AlternateContent>
    <mc:AlternateContent xmlns:mc="http://schemas.openxmlformats.org/markup-compatibility/2006">
      <mc:Choice Requires="x14">
        <oleObject progId="Equation.3" shapeId="2609" r:id="rId563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9" r:id="rId563"/>
      </mc:Fallback>
    </mc:AlternateContent>
    <mc:AlternateContent xmlns:mc="http://schemas.openxmlformats.org/markup-compatibility/2006">
      <mc:Choice Requires="x14">
        <oleObject progId="Equation.3" shapeId="2610" r:id="rId564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10" r:id="rId564"/>
      </mc:Fallback>
    </mc:AlternateContent>
    <mc:AlternateContent xmlns:mc="http://schemas.openxmlformats.org/markup-compatibility/2006">
      <mc:Choice Requires="x14">
        <oleObject progId="Equation.3" shapeId="2611" r:id="rId565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2611" r:id="rId565"/>
      </mc:Fallback>
    </mc:AlternateContent>
    <mc:AlternateContent xmlns:mc="http://schemas.openxmlformats.org/markup-compatibility/2006">
      <mc:Choice Requires="x14">
        <oleObject progId="Equation.3" shapeId="2612" r:id="rId566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2612" r:id="rId566"/>
      </mc:Fallback>
    </mc:AlternateContent>
    <mc:AlternateContent xmlns:mc="http://schemas.openxmlformats.org/markup-compatibility/2006">
      <mc:Choice Requires="x14">
        <oleObject progId="Equation.3" shapeId="2613" r:id="rId56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3" r:id="rId567"/>
      </mc:Fallback>
    </mc:AlternateContent>
    <mc:AlternateContent xmlns:mc="http://schemas.openxmlformats.org/markup-compatibility/2006">
      <mc:Choice Requires="x14">
        <oleObject progId="Equation.3" shapeId="2614" r:id="rId56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4" r:id="rId568"/>
      </mc:Fallback>
    </mc:AlternateContent>
    <mc:AlternateContent xmlns:mc="http://schemas.openxmlformats.org/markup-compatibility/2006">
      <mc:Choice Requires="x14">
        <oleObject progId="Equation.3" shapeId="2615" r:id="rId569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15" r:id="rId569"/>
      </mc:Fallback>
    </mc:AlternateContent>
    <mc:AlternateContent xmlns:mc="http://schemas.openxmlformats.org/markup-compatibility/2006">
      <mc:Choice Requires="x14">
        <oleObject progId="Equation.3" shapeId="2616" r:id="rId570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16" r:id="rId570"/>
      </mc:Fallback>
    </mc:AlternateContent>
    <mc:AlternateContent xmlns:mc="http://schemas.openxmlformats.org/markup-compatibility/2006">
      <mc:Choice Requires="x14">
        <oleObject progId="Equation.3" shapeId="2617" r:id="rId57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7" r:id="rId571"/>
      </mc:Fallback>
    </mc:AlternateContent>
    <mc:AlternateContent xmlns:mc="http://schemas.openxmlformats.org/markup-compatibility/2006">
      <mc:Choice Requires="x14">
        <oleObject progId="Equation.3" shapeId="2618" r:id="rId57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8" r:id="rId572"/>
      </mc:Fallback>
    </mc:AlternateContent>
    <mc:AlternateContent xmlns:mc="http://schemas.openxmlformats.org/markup-compatibility/2006">
      <mc:Choice Requires="x14">
        <oleObject progId="Equation.3" shapeId="2619" r:id="rId57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19" r:id="rId573"/>
      </mc:Fallback>
    </mc:AlternateContent>
    <mc:AlternateContent xmlns:mc="http://schemas.openxmlformats.org/markup-compatibility/2006">
      <mc:Choice Requires="x14">
        <oleObject progId="Equation.3" shapeId="2620" r:id="rId57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20" r:id="rId574"/>
      </mc:Fallback>
    </mc:AlternateContent>
    <mc:AlternateContent xmlns:mc="http://schemas.openxmlformats.org/markup-compatibility/2006">
      <mc:Choice Requires="x14">
        <oleObject progId="Equation.3" shapeId="2621" r:id="rId575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2621" r:id="rId575"/>
      </mc:Fallback>
    </mc:AlternateContent>
    <mc:AlternateContent xmlns:mc="http://schemas.openxmlformats.org/markup-compatibility/2006">
      <mc:Choice Requires="x14">
        <oleObject progId="Equation.3" shapeId="2622" r:id="rId576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2622" r:id="rId576"/>
      </mc:Fallback>
    </mc:AlternateContent>
    <mc:AlternateContent xmlns:mc="http://schemas.openxmlformats.org/markup-compatibility/2006">
      <mc:Choice Requires="x14">
        <oleObject progId="Equation.3" shapeId="2623" r:id="rId577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3" r:id="rId577"/>
      </mc:Fallback>
    </mc:AlternateContent>
    <mc:AlternateContent xmlns:mc="http://schemas.openxmlformats.org/markup-compatibility/2006">
      <mc:Choice Requires="x14">
        <oleObject progId="Equation.3" shapeId="2624" r:id="rId578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4" r:id="rId578"/>
      </mc:Fallback>
    </mc:AlternateContent>
    <mc:AlternateContent xmlns:mc="http://schemas.openxmlformats.org/markup-compatibility/2006">
      <mc:Choice Requires="x14">
        <oleObject progId="Equation.3" shapeId="2625" r:id="rId579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5" r:id="rId579"/>
      </mc:Fallback>
    </mc:AlternateContent>
    <mc:AlternateContent xmlns:mc="http://schemas.openxmlformats.org/markup-compatibility/2006">
      <mc:Choice Requires="x14">
        <oleObject progId="Equation.3" shapeId="2626" r:id="rId580">
          <objectPr defaultSize="0" autoPict="0" r:id="rId8">
            <anchor moveWithCells="1" sizeWithCells="1">
              <from>
                <xdr:col>1</xdr:col>
                <xdr:colOff>0</xdr:colOff>
                <xdr:row>76</xdr:row>
                <xdr:rowOff>85725</xdr:rowOff>
              </from>
              <to>
                <xdr:col>1</xdr:col>
                <xdr:colOff>123825</xdr:colOff>
                <xdr:row>76</xdr:row>
                <xdr:rowOff>85725</xdr:rowOff>
              </to>
            </anchor>
          </objectPr>
        </oleObject>
      </mc:Choice>
      <mc:Fallback>
        <oleObject progId="Equation.3" shapeId="2626" r:id="rId580"/>
      </mc:Fallback>
    </mc:AlternateContent>
    <mc:AlternateContent xmlns:mc="http://schemas.openxmlformats.org/markup-compatibility/2006">
      <mc:Choice Requires="x14">
        <oleObject progId="Equation.3" shapeId="2627" r:id="rId581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7" r:id="rId581"/>
      </mc:Fallback>
    </mc:AlternateContent>
    <mc:AlternateContent xmlns:mc="http://schemas.openxmlformats.org/markup-compatibility/2006">
      <mc:Choice Requires="x14">
        <oleObject progId="Equation.3" shapeId="2628" r:id="rId582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8" r:id="rId582"/>
      </mc:Fallback>
    </mc:AlternateContent>
    <mc:AlternateContent xmlns:mc="http://schemas.openxmlformats.org/markup-compatibility/2006">
      <mc:Choice Requires="x14">
        <oleObject progId="Equation.3" shapeId="2629" r:id="rId583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9" r:id="rId583"/>
      </mc:Fallback>
    </mc:AlternateContent>
    <mc:AlternateContent xmlns:mc="http://schemas.openxmlformats.org/markup-compatibility/2006">
      <mc:Choice Requires="x14">
        <oleObject progId="Equation.3" shapeId="2630" r:id="rId584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0" r:id="rId584"/>
      </mc:Fallback>
    </mc:AlternateContent>
    <mc:AlternateContent xmlns:mc="http://schemas.openxmlformats.org/markup-compatibility/2006">
      <mc:Choice Requires="x14">
        <oleObject progId="Equation.3" shapeId="2631" r:id="rId585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1" r:id="rId585"/>
      </mc:Fallback>
    </mc:AlternateContent>
    <mc:AlternateContent xmlns:mc="http://schemas.openxmlformats.org/markup-compatibility/2006">
      <mc:Choice Requires="x14">
        <oleObject progId="Equation.3" shapeId="2632" r:id="rId586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2" r:id="rId586"/>
      </mc:Fallback>
    </mc:AlternateContent>
    <mc:AlternateContent xmlns:mc="http://schemas.openxmlformats.org/markup-compatibility/2006">
      <mc:Choice Requires="x14">
        <oleObject progId="Equation.3" shapeId="2633" r:id="rId58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3" r:id="rId587"/>
      </mc:Fallback>
    </mc:AlternateContent>
    <mc:AlternateContent xmlns:mc="http://schemas.openxmlformats.org/markup-compatibility/2006">
      <mc:Choice Requires="x14">
        <oleObject progId="Equation.3" shapeId="2634" r:id="rId58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4" r:id="rId588"/>
      </mc:Fallback>
    </mc:AlternateContent>
    <mc:AlternateContent xmlns:mc="http://schemas.openxmlformats.org/markup-compatibility/2006">
      <mc:Choice Requires="x14">
        <oleObject progId="Equation.3" shapeId="2635" r:id="rId58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5" r:id="rId589"/>
      </mc:Fallback>
    </mc:AlternateContent>
    <mc:AlternateContent xmlns:mc="http://schemas.openxmlformats.org/markup-compatibility/2006">
      <mc:Choice Requires="x14">
        <oleObject progId="Equation.3" shapeId="2636" r:id="rId590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6" r:id="rId590"/>
      </mc:Fallback>
    </mc:AlternateContent>
    <mc:AlternateContent xmlns:mc="http://schemas.openxmlformats.org/markup-compatibility/2006">
      <mc:Choice Requires="x14">
        <oleObject progId="Equation.3" shapeId="2637" r:id="rId59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7" r:id="rId591"/>
      </mc:Fallback>
    </mc:AlternateContent>
    <mc:AlternateContent xmlns:mc="http://schemas.openxmlformats.org/markup-compatibility/2006">
      <mc:Choice Requires="x14">
        <oleObject progId="Equation.3" shapeId="2638" r:id="rId59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8" r:id="rId592"/>
      </mc:Fallback>
    </mc:AlternateContent>
    <mc:AlternateContent xmlns:mc="http://schemas.openxmlformats.org/markup-compatibility/2006">
      <mc:Choice Requires="x14">
        <oleObject progId="Equation.3" shapeId="2639" r:id="rId593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9" r:id="rId593"/>
      </mc:Fallback>
    </mc:AlternateContent>
    <mc:AlternateContent xmlns:mc="http://schemas.openxmlformats.org/markup-compatibility/2006">
      <mc:Choice Requires="x14">
        <oleObject progId="Equation.3" shapeId="2640" r:id="rId594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0" r:id="rId594"/>
      </mc:Fallback>
    </mc:AlternateContent>
    <mc:AlternateContent xmlns:mc="http://schemas.openxmlformats.org/markup-compatibility/2006">
      <mc:Choice Requires="x14">
        <oleObject progId="Equation.3" shapeId="2641" r:id="rId595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1" r:id="rId595"/>
      </mc:Fallback>
    </mc:AlternateContent>
    <mc:AlternateContent xmlns:mc="http://schemas.openxmlformats.org/markup-compatibility/2006">
      <mc:Choice Requires="x14">
        <oleObject progId="Equation.3" shapeId="2642" r:id="rId596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2" r:id="rId596"/>
      </mc:Fallback>
    </mc:AlternateContent>
    <mc:AlternateContent xmlns:mc="http://schemas.openxmlformats.org/markup-compatibility/2006">
      <mc:Choice Requires="x14">
        <oleObject progId="Equation.3" shapeId="2643" r:id="rId59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3" r:id="rId597"/>
      </mc:Fallback>
    </mc:AlternateContent>
    <mc:AlternateContent xmlns:mc="http://schemas.openxmlformats.org/markup-compatibility/2006">
      <mc:Choice Requires="x14">
        <oleObject progId="Equation.3" shapeId="2644" r:id="rId59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4" r:id="rId598"/>
      </mc:Fallback>
    </mc:AlternateContent>
    <mc:AlternateContent xmlns:mc="http://schemas.openxmlformats.org/markup-compatibility/2006">
      <mc:Choice Requires="x14">
        <oleObject progId="Equation.3" shapeId="2645" r:id="rId59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5" r:id="rId599"/>
      </mc:Fallback>
    </mc:AlternateContent>
    <mc:AlternateContent xmlns:mc="http://schemas.openxmlformats.org/markup-compatibility/2006">
      <mc:Choice Requires="x14">
        <oleObject progId="Equation.3" shapeId="2646" r:id="rId600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6" r:id="rId600"/>
      </mc:Fallback>
    </mc:AlternateContent>
    <mc:AlternateContent xmlns:mc="http://schemas.openxmlformats.org/markup-compatibility/2006">
      <mc:Choice Requires="x14">
        <oleObject progId="Equation.3" shapeId="2647" r:id="rId60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7" r:id="rId601"/>
      </mc:Fallback>
    </mc:AlternateContent>
    <mc:AlternateContent xmlns:mc="http://schemas.openxmlformats.org/markup-compatibility/2006">
      <mc:Choice Requires="x14">
        <oleObject progId="Equation.3" shapeId="2648" r:id="rId60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8" r:id="rId602"/>
      </mc:Fallback>
    </mc:AlternateContent>
    <mc:AlternateContent xmlns:mc="http://schemas.openxmlformats.org/markup-compatibility/2006">
      <mc:Choice Requires="x14">
        <oleObject progId="Equation.3" shapeId="2649" r:id="rId60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49" r:id="rId603"/>
      </mc:Fallback>
    </mc:AlternateContent>
    <mc:AlternateContent xmlns:mc="http://schemas.openxmlformats.org/markup-compatibility/2006">
      <mc:Choice Requires="x14">
        <oleObject progId="Equation.3" shapeId="2650" r:id="rId60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0" r:id="rId604"/>
      </mc:Fallback>
    </mc:AlternateContent>
    <mc:AlternateContent xmlns:mc="http://schemas.openxmlformats.org/markup-compatibility/2006">
      <mc:Choice Requires="x14">
        <oleObject progId="Equation.3" shapeId="2651" r:id="rId60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1" r:id="rId605"/>
      </mc:Fallback>
    </mc:AlternateContent>
    <mc:AlternateContent xmlns:mc="http://schemas.openxmlformats.org/markup-compatibility/2006">
      <mc:Choice Requires="x14">
        <oleObject progId="Equation.3" shapeId="2652" r:id="rId606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2" r:id="rId606"/>
      </mc:Fallback>
    </mc:AlternateContent>
    <mc:AlternateContent xmlns:mc="http://schemas.openxmlformats.org/markup-compatibility/2006">
      <mc:Choice Requires="x14">
        <oleObject progId="Equation.3" shapeId="2653" r:id="rId60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3" r:id="rId607"/>
      </mc:Fallback>
    </mc:AlternateContent>
    <mc:AlternateContent xmlns:mc="http://schemas.openxmlformats.org/markup-compatibility/2006">
      <mc:Choice Requires="x14">
        <oleObject progId="Equation.3" shapeId="2654" r:id="rId60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4" r:id="rId608"/>
      </mc:Fallback>
    </mc:AlternateContent>
    <mc:AlternateContent xmlns:mc="http://schemas.openxmlformats.org/markup-compatibility/2006">
      <mc:Choice Requires="x14">
        <oleObject progId="Equation.3" shapeId="2655" r:id="rId609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5" r:id="rId609"/>
      </mc:Fallback>
    </mc:AlternateContent>
    <mc:AlternateContent xmlns:mc="http://schemas.openxmlformats.org/markup-compatibility/2006">
      <mc:Choice Requires="x14">
        <oleObject progId="Equation.3" shapeId="2656" r:id="rId610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6" r:id="rId610"/>
      </mc:Fallback>
    </mc:AlternateContent>
    <mc:AlternateContent xmlns:mc="http://schemas.openxmlformats.org/markup-compatibility/2006">
      <mc:Choice Requires="x14">
        <oleObject progId="Equation.3" shapeId="2657" r:id="rId611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7" r:id="rId611"/>
      </mc:Fallback>
    </mc:AlternateContent>
    <mc:AlternateContent xmlns:mc="http://schemas.openxmlformats.org/markup-compatibility/2006">
      <mc:Choice Requires="x14">
        <oleObject progId="Equation.3" shapeId="2658" r:id="rId612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8" r:id="rId612"/>
      </mc:Fallback>
    </mc:AlternateContent>
    <mc:AlternateContent xmlns:mc="http://schemas.openxmlformats.org/markup-compatibility/2006">
      <mc:Choice Requires="x14">
        <oleObject progId="Equation.3" shapeId="2659" r:id="rId61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9" r:id="rId613"/>
      </mc:Fallback>
    </mc:AlternateContent>
    <mc:AlternateContent xmlns:mc="http://schemas.openxmlformats.org/markup-compatibility/2006">
      <mc:Choice Requires="x14">
        <oleObject progId="Equation.3" shapeId="2660" r:id="rId61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0" r:id="rId614"/>
      </mc:Fallback>
    </mc:AlternateContent>
    <mc:AlternateContent xmlns:mc="http://schemas.openxmlformats.org/markup-compatibility/2006">
      <mc:Choice Requires="x14">
        <oleObject progId="Equation.3" shapeId="2661" r:id="rId61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1" r:id="rId615"/>
      </mc:Fallback>
    </mc:AlternateContent>
    <mc:AlternateContent xmlns:mc="http://schemas.openxmlformats.org/markup-compatibility/2006">
      <mc:Choice Requires="x14">
        <oleObject progId="Equation.3" shapeId="2662" r:id="rId616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2" r:id="rId616"/>
      </mc:Fallback>
    </mc:AlternateContent>
    <mc:AlternateContent xmlns:mc="http://schemas.openxmlformats.org/markup-compatibility/2006">
      <mc:Choice Requires="x14">
        <oleObject progId="Equation.3" shapeId="2663" r:id="rId61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3" r:id="rId617"/>
      </mc:Fallback>
    </mc:AlternateContent>
    <mc:AlternateContent xmlns:mc="http://schemas.openxmlformats.org/markup-compatibility/2006">
      <mc:Choice Requires="x14">
        <oleObject progId="Equation.3" shapeId="2664" r:id="rId61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4" r:id="rId618"/>
      </mc:Fallback>
    </mc:AlternateContent>
    <mc:AlternateContent xmlns:mc="http://schemas.openxmlformats.org/markup-compatibility/2006">
      <mc:Choice Requires="x14">
        <oleObject progId="Equation.3" shapeId="2665" r:id="rId61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5" r:id="rId619"/>
      </mc:Fallback>
    </mc:AlternateContent>
    <mc:AlternateContent xmlns:mc="http://schemas.openxmlformats.org/markup-compatibility/2006">
      <mc:Choice Requires="x14">
        <oleObject progId="Equation.3" shapeId="2666" r:id="rId62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6" r:id="rId620"/>
      </mc:Fallback>
    </mc:AlternateContent>
    <mc:AlternateContent xmlns:mc="http://schemas.openxmlformats.org/markup-compatibility/2006">
      <mc:Choice Requires="x14">
        <oleObject progId="Equation.3" shapeId="2667" r:id="rId62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7" r:id="rId621"/>
      </mc:Fallback>
    </mc:AlternateContent>
    <mc:AlternateContent xmlns:mc="http://schemas.openxmlformats.org/markup-compatibility/2006">
      <mc:Choice Requires="x14">
        <oleObject progId="Equation.3" shapeId="2668" r:id="rId622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8" r:id="rId622"/>
      </mc:Fallback>
    </mc:AlternateContent>
    <mc:AlternateContent xmlns:mc="http://schemas.openxmlformats.org/markup-compatibility/2006">
      <mc:Choice Requires="x14">
        <oleObject progId="Equation.3" shapeId="2669" r:id="rId62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9" r:id="rId623"/>
      </mc:Fallback>
    </mc:AlternateContent>
    <mc:AlternateContent xmlns:mc="http://schemas.openxmlformats.org/markup-compatibility/2006">
      <mc:Choice Requires="x14">
        <oleObject progId="Equation.3" shapeId="2670" r:id="rId62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0" r:id="rId624"/>
      </mc:Fallback>
    </mc:AlternateContent>
    <mc:AlternateContent xmlns:mc="http://schemas.openxmlformats.org/markup-compatibility/2006">
      <mc:Choice Requires="x14">
        <oleObject progId="Equation.3" shapeId="2671" r:id="rId625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1" r:id="rId625"/>
      </mc:Fallback>
    </mc:AlternateContent>
    <mc:AlternateContent xmlns:mc="http://schemas.openxmlformats.org/markup-compatibility/2006">
      <mc:Choice Requires="x14">
        <oleObject progId="Equation.3" shapeId="2672" r:id="rId626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2" r:id="rId626"/>
      </mc:Fallback>
    </mc:AlternateContent>
    <mc:AlternateContent xmlns:mc="http://schemas.openxmlformats.org/markup-compatibility/2006">
      <mc:Choice Requires="x14">
        <oleObject progId="Equation.3" shapeId="2673" r:id="rId627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3" r:id="rId627"/>
      </mc:Fallback>
    </mc:AlternateContent>
    <mc:AlternateContent xmlns:mc="http://schemas.openxmlformats.org/markup-compatibility/2006">
      <mc:Choice Requires="x14">
        <oleObject progId="Equation.3" shapeId="2674" r:id="rId628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4" r:id="rId628"/>
      </mc:Fallback>
    </mc:AlternateContent>
    <mc:AlternateContent xmlns:mc="http://schemas.openxmlformats.org/markup-compatibility/2006">
      <mc:Choice Requires="x14">
        <oleObject progId="Equation.3" shapeId="2675" r:id="rId62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5" r:id="rId629"/>
      </mc:Fallback>
    </mc:AlternateContent>
    <mc:AlternateContent xmlns:mc="http://schemas.openxmlformats.org/markup-compatibility/2006">
      <mc:Choice Requires="x14">
        <oleObject progId="Equation.3" shapeId="2676" r:id="rId63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6" r:id="rId630"/>
      </mc:Fallback>
    </mc:AlternateContent>
    <mc:AlternateContent xmlns:mc="http://schemas.openxmlformats.org/markup-compatibility/2006">
      <mc:Choice Requires="x14">
        <oleObject progId="Equation.3" shapeId="2677" r:id="rId63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7" r:id="rId631"/>
      </mc:Fallback>
    </mc:AlternateContent>
    <mc:AlternateContent xmlns:mc="http://schemas.openxmlformats.org/markup-compatibility/2006">
      <mc:Choice Requires="x14">
        <oleObject progId="Equation.3" shapeId="2678" r:id="rId632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8" r:id="rId632"/>
      </mc:Fallback>
    </mc:AlternateContent>
    <mc:AlternateContent xmlns:mc="http://schemas.openxmlformats.org/markup-compatibility/2006">
      <mc:Choice Requires="x14">
        <oleObject progId="Equation.3" shapeId="2679" r:id="rId63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9" r:id="rId633"/>
      </mc:Fallback>
    </mc:AlternateContent>
    <mc:AlternateContent xmlns:mc="http://schemas.openxmlformats.org/markup-compatibility/2006">
      <mc:Choice Requires="x14">
        <oleObject progId="Equation.3" shapeId="2680" r:id="rId63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80" r:id="rId634"/>
      </mc:Fallback>
    </mc:AlternateContent>
    <mc:AlternateContent xmlns:mc="http://schemas.openxmlformats.org/markup-compatibility/2006">
      <mc:Choice Requires="x14">
        <oleObject progId="Equation.3" shapeId="2681" r:id="rId63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1" r:id="rId635"/>
      </mc:Fallback>
    </mc:AlternateContent>
    <mc:AlternateContent xmlns:mc="http://schemas.openxmlformats.org/markup-compatibility/2006">
      <mc:Choice Requires="x14">
        <oleObject progId="Equation.3" shapeId="2682" r:id="rId63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2" r:id="rId636"/>
      </mc:Fallback>
    </mc:AlternateContent>
    <mc:AlternateContent xmlns:mc="http://schemas.openxmlformats.org/markup-compatibility/2006">
      <mc:Choice Requires="x14">
        <oleObject progId="Equation.3" shapeId="2683" r:id="rId63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3" r:id="rId637"/>
      </mc:Fallback>
    </mc:AlternateContent>
    <mc:AlternateContent xmlns:mc="http://schemas.openxmlformats.org/markup-compatibility/2006">
      <mc:Choice Requires="x14">
        <oleObject progId="Equation.3" shapeId="2684" r:id="rId638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4" r:id="rId638"/>
      </mc:Fallback>
    </mc:AlternateContent>
    <mc:AlternateContent xmlns:mc="http://schemas.openxmlformats.org/markup-compatibility/2006">
      <mc:Choice Requires="x14">
        <oleObject progId="Equation.3" shapeId="2685" r:id="rId63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5" r:id="rId639"/>
      </mc:Fallback>
    </mc:AlternateContent>
    <mc:AlternateContent xmlns:mc="http://schemas.openxmlformats.org/markup-compatibility/2006">
      <mc:Choice Requires="x14">
        <oleObject progId="Equation.3" shapeId="2686" r:id="rId64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6" r:id="rId640"/>
      </mc:Fallback>
    </mc:AlternateContent>
    <mc:AlternateContent xmlns:mc="http://schemas.openxmlformats.org/markup-compatibility/2006">
      <mc:Choice Requires="x14">
        <oleObject progId="Equation.3" shapeId="2687" r:id="rId64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7" r:id="rId641"/>
      </mc:Fallback>
    </mc:AlternateContent>
    <mc:AlternateContent xmlns:mc="http://schemas.openxmlformats.org/markup-compatibility/2006">
      <mc:Choice Requires="x14">
        <oleObject progId="Equation.3" shapeId="2688" r:id="rId64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8" r:id="rId642"/>
      </mc:Fallback>
    </mc:AlternateContent>
    <mc:AlternateContent xmlns:mc="http://schemas.openxmlformats.org/markup-compatibility/2006">
      <mc:Choice Requires="x14">
        <oleObject progId="Equation.3" shapeId="2689" r:id="rId64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9" r:id="rId643"/>
      </mc:Fallback>
    </mc:AlternateContent>
    <mc:AlternateContent xmlns:mc="http://schemas.openxmlformats.org/markup-compatibility/2006">
      <mc:Choice Requires="x14">
        <oleObject progId="Equation.3" shapeId="2690" r:id="rId64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0" r:id="rId644"/>
      </mc:Fallback>
    </mc:AlternateContent>
    <mc:AlternateContent xmlns:mc="http://schemas.openxmlformats.org/markup-compatibility/2006">
      <mc:Choice Requires="x14">
        <oleObject progId="Equation.3" shapeId="2691" r:id="rId64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1" r:id="rId645"/>
      </mc:Fallback>
    </mc:AlternateContent>
    <mc:AlternateContent xmlns:mc="http://schemas.openxmlformats.org/markup-compatibility/2006">
      <mc:Choice Requires="x14">
        <oleObject progId="Equation.3" shapeId="2692" r:id="rId64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2" r:id="rId646"/>
      </mc:Fallback>
    </mc:AlternateContent>
    <mc:AlternateContent xmlns:mc="http://schemas.openxmlformats.org/markup-compatibility/2006">
      <mc:Choice Requires="x14">
        <oleObject progId="Equation.3" shapeId="2693" r:id="rId64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3" r:id="rId647"/>
      </mc:Fallback>
    </mc:AlternateContent>
    <mc:AlternateContent xmlns:mc="http://schemas.openxmlformats.org/markup-compatibility/2006">
      <mc:Choice Requires="x14">
        <oleObject progId="Equation.3" shapeId="2694" r:id="rId64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4" r:id="rId648"/>
      </mc:Fallback>
    </mc:AlternateContent>
    <mc:AlternateContent xmlns:mc="http://schemas.openxmlformats.org/markup-compatibility/2006">
      <mc:Choice Requires="x14">
        <oleObject progId="Equation.3" shapeId="2695" r:id="rId64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5" r:id="rId649"/>
      </mc:Fallback>
    </mc:AlternateContent>
    <mc:AlternateContent xmlns:mc="http://schemas.openxmlformats.org/markup-compatibility/2006">
      <mc:Choice Requires="x14">
        <oleObject progId="Equation.3" shapeId="2696" r:id="rId65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6" r:id="rId650"/>
      </mc:Fallback>
    </mc:AlternateContent>
    <mc:AlternateContent xmlns:mc="http://schemas.openxmlformats.org/markup-compatibility/2006">
      <mc:Choice Requires="x14">
        <oleObject progId="Equation.3" shapeId="2697" r:id="rId65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7" r:id="rId651"/>
      </mc:Fallback>
    </mc:AlternateContent>
    <mc:AlternateContent xmlns:mc="http://schemas.openxmlformats.org/markup-compatibility/2006">
      <mc:Choice Requires="x14">
        <oleObject progId="Equation.3" shapeId="2698" r:id="rId65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8" r:id="rId652"/>
      </mc:Fallback>
    </mc:AlternateContent>
    <mc:AlternateContent xmlns:mc="http://schemas.openxmlformats.org/markup-compatibility/2006">
      <mc:Choice Requires="x14">
        <oleObject progId="Equation.3" shapeId="2699" r:id="rId65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9" r:id="rId653"/>
      </mc:Fallback>
    </mc:AlternateContent>
    <mc:AlternateContent xmlns:mc="http://schemas.openxmlformats.org/markup-compatibility/2006">
      <mc:Choice Requires="x14">
        <oleObject progId="Equation.3" shapeId="2700" r:id="rId65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0" r:id="rId654"/>
      </mc:Fallback>
    </mc:AlternateContent>
    <mc:AlternateContent xmlns:mc="http://schemas.openxmlformats.org/markup-compatibility/2006">
      <mc:Choice Requires="x14">
        <oleObject progId="Equation.3" shapeId="2701" r:id="rId65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1" r:id="rId655"/>
      </mc:Fallback>
    </mc:AlternateContent>
    <mc:AlternateContent xmlns:mc="http://schemas.openxmlformats.org/markup-compatibility/2006">
      <mc:Choice Requires="x14">
        <oleObject progId="Equation.3" shapeId="2702" r:id="rId65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2" r:id="rId656"/>
      </mc:Fallback>
    </mc:AlternateContent>
    <mc:AlternateContent xmlns:mc="http://schemas.openxmlformats.org/markup-compatibility/2006">
      <mc:Choice Requires="x14">
        <oleObject progId="Equation.3" shapeId="2703" r:id="rId65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3" r:id="rId657"/>
      </mc:Fallback>
    </mc:AlternateContent>
    <mc:AlternateContent xmlns:mc="http://schemas.openxmlformats.org/markup-compatibility/2006">
      <mc:Choice Requires="x14">
        <oleObject progId="Equation.3" shapeId="2704" r:id="rId65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4" r:id="rId658"/>
      </mc:Fallback>
    </mc:AlternateContent>
    <mc:AlternateContent xmlns:mc="http://schemas.openxmlformats.org/markup-compatibility/2006">
      <mc:Choice Requires="x14">
        <oleObject progId="Equation.3" shapeId="2705" r:id="rId65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5" r:id="rId659"/>
      </mc:Fallback>
    </mc:AlternateContent>
    <mc:AlternateContent xmlns:mc="http://schemas.openxmlformats.org/markup-compatibility/2006">
      <mc:Choice Requires="x14">
        <oleObject progId="Equation.3" shapeId="2706" r:id="rId66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6" r:id="rId660"/>
      </mc:Fallback>
    </mc:AlternateContent>
    <mc:AlternateContent xmlns:mc="http://schemas.openxmlformats.org/markup-compatibility/2006">
      <mc:Choice Requires="x14">
        <oleObject progId="Equation.3" shapeId="2707" r:id="rId66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7" r:id="rId661"/>
      </mc:Fallback>
    </mc:AlternateContent>
    <mc:AlternateContent xmlns:mc="http://schemas.openxmlformats.org/markup-compatibility/2006">
      <mc:Choice Requires="x14">
        <oleObject progId="Equation.3" shapeId="2708" r:id="rId66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8" r:id="rId662"/>
      </mc:Fallback>
    </mc:AlternateContent>
    <mc:AlternateContent xmlns:mc="http://schemas.openxmlformats.org/markup-compatibility/2006">
      <mc:Choice Requires="x14">
        <oleObject progId="Equation.3" shapeId="2709" r:id="rId66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9" r:id="rId663"/>
      </mc:Fallback>
    </mc:AlternateContent>
    <mc:AlternateContent xmlns:mc="http://schemas.openxmlformats.org/markup-compatibility/2006">
      <mc:Choice Requires="x14">
        <oleObject progId="Equation.3" shapeId="2710" r:id="rId66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0" r:id="rId664"/>
      </mc:Fallback>
    </mc:AlternateContent>
    <mc:AlternateContent xmlns:mc="http://schemas.openxmlformats.org/markup-compatibility/2006">
      <mc:Choice Requires="x14">
        <oleObject progId="Equation.3" shapeId="2711" r:id="rId66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1" r:id="rId665"/>
      </mc:Fallback>
    </mc:AlternateContent>
    <mc:AlternateContent xmlns:mc="http://schemas.openxmlformats.org/markup-compatibility/2006">
      <mc:Choice Requires="x14">
        <oleObject progId="Equation.3" shapeId="2712" r:id="rId66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2" r:id="rId666"/>
      </mc:Fallback>
    </mc:AlternateContent>
    <mc:AlternateContent xmlns:mc="http://schemas.openxmlformats.org/markup-compatibility/2006">
      <mc:Choice Requires="x14">
        <oleObject progId="Equation.3" shapeId="2713" r:id="rId66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3" r:id="rId667"/>
      </mc:Fallback>
    </mc:AlternateContent>
    <mc:AlternateContent xmlns:mc="http://schemas.openxmlformats.org/markup-compatibility/2006">
      <mc:Choice Requires="x14">
        <oleObject progId="Equation.3" shapeId="2714" r:id="rId66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4" r:id="rId668"/>
      </mc:Fallback>
    </mc:AlternateContent>
    <mc:AlternateContent xmlns:mc="http://schemas.openxmlformats.org/markup-compatibility/2006">
      <mc:Choice Requires="x14">
        <oleObject progId="Equation.3" shapeId="2715" r:id="rId66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5" r:id="rId669"/>
      </mc:Fallback>
    </mc:AlternateContent>
    <mc:AlternateContent xmlns:mc="http://schemas.openxmlformats.org/markup-compatibility/2006">
      <mc:Choice Requires="x14">
        <oleObject progId="Equation.3" shapeId="2716" r:id="rId67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6" r:id="rId670"/>
      </mc:Fallback>
    </mc:AlternateContent>
    <mc:AlternateContent xmlns:mc="http://schemas.openxmlformats.org/markup-compatibility/2006">
      <mc:Choice Requires="x14">
        <oleObject progId="Equation.3" shapeId="2717" r:id="rId67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7" r:id="rId671"/>
      </mc:Fallback>
    </mc:AlternateContent>
    <mc:AlternateContent xmlns:mc="http://schemas.openxmlformats.org/markup-compatibility/2006">
      <mc:Choice Requires="x14">
        <oleObject progId="Equation.3" shapeId="2718" r:id="rId672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8" r:id="rId672"/>
      </mc:Fallback>
    </mc:AlternateContent>
    <mc:AlternateContent xmlns:mc="http://schemas.openxmlformats.org/markup-compatibility/2006">
      <mc:Choice Requires="x14">
        <oleObject progId="Equation.3" shapeId="2719" r:id="rId67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9" r:id="rId673"/>
      </mc:Fallback>
    </mc:AlternateContent>
    <mc:AlternateContent xmlns:mc="http://schemas.openxmlformats.org/markup-compatibility/2006">
      <mc:Choice Requires="x14">
        <oleObject progId="Equation.3" shapeId="2720" r:id="rId67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0" r:id="rId674"/>
      </mc:Fallback>
    </mc:AlternateContent>
    <mc:AlternateContent xmlns:mc="http://schemas.openxmlformats.org/markup-compatibility/2006">
      <mc:Choice Requires="x14">
        <oleObject progId="Equation.3" shapeId="2721" r:id="rId67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1" r:id="rId675"/>
      </mc:Fallback>
    </mc:AlternateContent>
    <mc:AlternateContent xmlns:mc="http://schemas.openxmlformats.org/markup-compatibility/2006">
      <mc:Choice Requires="x14">
        <oleObject progId="Equation.3" shapeId="2722" r:id="rId67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2" r:id="rId676"/>
      </mc:Fallback>
    </mc:AlternateContent>
    <mc:AlternateContent xmlns:mc="http://schemas.openxmlformats.org/markup-compatibility/2006">
      <mc:Choice Requires="x14">
        <oleObject progId="Equation.3" shapeId="2723" r:id="rId67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3" r:id="rId677"/>
      </mc:Fallback>
    </mc:AlternateContent>
    <mc:AlternateContent xmlns:mc="http://schemas.openxmlformats.org/markup-compatibility/2006">
      <mc:Choice Requires="x14">
        <oleObject progId="Equation.3" shapeId="2724" r:id="rId67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4" r:id="rId678"/>
      </mc:Fallback>
    </mc:AlternateContent>
    <mc:AlternateContent xmlns:mc="http://schemas.openxmlformats.org/markup-compatibility/2006">
      <mc:Choice Requires="x14">
        <oleObject progId="Equation.3" shapeId="2725" r:id="rId67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5" r:id="rId679"/>
      </mc:Fallback>
    </mc:AlternateContent>
    <mc:AlternateContent xmlns:mc="http://schemas.openxmlformats.org/markup-compatibility/2006">
      <mc:Choice Requires="x14">
        <oleObject progId="Equation.3" shapeId="2726" r:id="rId68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6" r:id="rId680"/>
      </mc:Fallback>
    </mc:AlternateContent>
    <mc:AlternateContent xmlns:mc="http://schemas.openxmlformats.org/markup-compatibility/2006">
      <mc:Choice Requires="x14">
        <oleObject progId="Equation.3" shapeId="2727" r:id="rId68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7" r:id="rId681"/>
      </mc:Fallback>
    </mc:AlternateContent>
    <mc:AlternateContent xmlns:mc="http://schemas.openxmlformats.org/markup-compatibility/2006">
      <mc:Choice Requires="x14">
        <oleObject progId="Equation.3" shapeId="2728" r:id="rId68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8" r:id="rId682"/>
      </mc:Fallback>
    </mc:AlternateContent>
    <mc:AlternateContent xmlns:mc="http://schemas.openxmlformats.org/markup-compatibility/2006">
      <mc:Choice Requires="x14">
        <oleObject progId="Equation.3" shapeId="2729" r:id="rId68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9" r:id="rId683"/>
      </mc:Fallback>
    </mc:AlternateContent>
    <mc:AlternateContent xmlns:mc="http://schemas.openxmlformats.org/markup-compatibility/2006">
      <mc:Choice Requires="x14">
        <oleObject progId="Equation.3" shapeId="2730" r:id="rId68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30" r:id="rId684"/>
      </mc:Fallback>
    </mc:AlternateContent>
    <mc:AlternateContent xmlns:mc="http://schemas.openxmlformats.org/markup-compatibility/2006">
      <mc:Choice Requires="x14">
        <oleObject progId="Equation.3" shapeId="2731" r:id="rId685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31" r:id="rId685"/>
      </mc:Fallback>
    </mc:AlternateContent>
    <mc:AlternateContent xmlns:mc="http://schemas.openxmlformats.org/markup-compatibility/2006">
      <mc:Choice Requires="x14">
        <oleObject progId="Equation.3" shapeId="2732" r:id="rId686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32" r:id="rId686"/>
      </mc:Fallback>
    </mc:AlternateContent>
    <mc:AlternateContent xmlns:mc="http://schemas.openxmlformats.org/markup-compatibility/2006">
      <mc:Choice Requires="x14">
        <oleObject progId="Equation.3" shapeId="2733" r:id="rId68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3" r:id="rId687"/>
      </mc:Fallback>
    </mc:AlternateContent>
    <mc:AlternateContent xmlns:mc="http://schemas.openxmlformats.org/markup-compatibility/2006">
      <mc:Choice Requires="x14">
        <oleObject progId="Equation.3" shapeId="2734" r:id="rId68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4" r:id="rId688"/>
      </mc:Fallback>
    </mc:AlternateContent>
    <mc:AlternateContent xmlns:mc="http://schemas.openxmlformats.org/markup-compatibility/2006">
      <mc:Choice Requires="x14">
        <oleObject progId="Equation.3" shapeId="2735" r:id="rId68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5" r:id="rId689"/>
      </mc:Fallback>
    </mc:AlternateContent>
    <mc:AlternateContent xmlns:mc="http://schemas.openxmlformats.org/markup-compatibility/2006">
      <mc:Choice Requires="x14">
        <oleObject progId="Equation.3" shapeId="2736" r:id="rId690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6" r:id="rId690"/>
      </mc:Fallback>
    </mc:AlternateContent>
    <mc:AlternateContent xmlns:mc="http://schemas.openxmlformats.org/markup-compatibility/2006">
      <mc:Choice Requires="x14">
        <oleObject progId="Equation.3" shapeId="2737" r:id="rId69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7" r:id="rId691"/>
      </mc:Fallback>
    </mc:AlternateContent>
    <mc:AlternateContent xmlns:mc="http://schemas.openxmlformats.org/markup-compatibility/2006">
      <mc:Choice Requires="x14">
        <oleObject progId="Equation.3" shapeId="2738" r:id="rId69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8" r:id="rId692"/>
      </mc:Fallback>
    </mc:AlternateContent>
    <mc:AlternateContent xmlns:mc="http://schemas.openxmlformats.org/markup-compatibility/2006">
      <mc:Choice Requires="x14">
        <oleObject progId="Equation.3" shapeId="2739" r:id="rId69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9" r:id="rId693"/>
      </mc:Fallback>
    </mc:AlternateContent>
    <mc:AlternateContent xmlns:mc="http://schemas.openxmlformats.org/markup-compatibility/2006">
      <mc:Choice Requires="x14">
        <oleObject progId="Equation.3" shapeId="2740" r:id="rId69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0" r:id="rId694"/>
      </mc:Fallback>
    </mc:AlternateContent>
    <mc:AlternateContent xmlns:mc="http://schemas.openxmlformats.org/markup-compatibility/2006">
      <mc:Choice Requires="x14">
        <oleObject progId="Equation.3" shapeId="2741" r:id="rId69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1" r:id="rId695"/>
      </mc:Fallback>
    </mc:AlternateContent>
    <mc:AlternateContent xmlns:mc="http://schemas.openxmlformats.org/markup-compatibility/2006">
      <mc:Choice Requires="x14">
        <oleObject progId="Equation.3" shapeId="2742" r:id="rId69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2" r:id="rId696"/>
      </mc:Fallback>
    </mc:AlternateContent>
    <mc:AlternateContent xmlns:mc="http://schemas.openxmlformats.org/markup-compatibility/2006">
      <mc:Choice Requires="x14">
        <oleObject progId="Equation.3" shapeId="2743" r:id="rId69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3" r:id="rId697"/>
      </mc:Fallback>
    </mc:AlternateContent>
    <mc:AlternateContent xmlns:mc="http://schemas.openxmlformats.org/markup-compatibility/2006">
      <mc:Choice Requires="x14">
        <oleObject progId="Equation.3" shapeId="2744" r:id="rId69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4" r:id="rId698"/>
      </mc:Fallback>
    </mc:AlternateContent>
    <mc:AlternateContent xmlns:mc="http://schemas.openxmlformats.org/markup-compatibility/2006">
      <mc:Choice Requires="x14">
        <oleObject progId="Equation.3" shapeId="2745" r:id="rId69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5" r:id="rId699"/>
      </mc:Fallback>
    </mc:AlternateContent>
    <mc:AlternateContent xmlns:mc="http://schemas.openxmlformats.org/markup-compatibility/2006">
      <mc:Choice Requires="x14">
        <oleObject progId="Equation.3" shapeId="2746" r:id="rId70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6" r:id="rId700"/>
      </mc:Fallback>
    </mc:AlternateContent>
    <mc:AlternateContent xmlns:mc="http://schemas.openxmlformats.org/markup-compatibility/2006">
      <mc:Choice Requires="x14">
        <oleObject progId="Equation.3" shapeId="2747" r:id="rId70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7" r:id="rId701"/>
      </mc:Fallback>
    </mc:AlternateContent>
    <mc:AlternateContent xmlns:mc="http://schemas.openxmlformats.org/markup-compatibility/2006">
      <mc:Choice Requires="x14">
        <oleObject progId="Equation.3" shapeId="2748" r:id="rId70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8" r:id="rId702"/>
      </mc:Fallback>
    </mc:AlternateContent>
    <mc:AlternateContent xmlns:mc="http://schemas.openxmlformats.org/markup-compatibility/2006">
      <mc:Choice Requires="x14">
        <oleObject progId="Equation.3" shapeId="2749" r:id="rId70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49" r:id="rId703"/>
      </mc:Fallback>
    </mc:AlternateContent>
    <mc:AlternateContent xmlns:mc="http://schemas.openxmlformats.org/markup-compatibility/2006">
      <mc:Choice Requires="x14">
        <oleObject progId="Equation.3" shapeId="2750" r:id="rId70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0" r:id="rId704"/>
      </mc:Fallback>
    </mc:AlternateContent>
    <mc:AlternateContent xmlns:mc="http://schemas.openxmlformats.org/markup-compatibility/2006">
      <mc:Choice Requires="x14">
        <oleObject progId="Equation.3" shapeId="2751" r:id="rId70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1" r:id="rId705"/>
      </mc:Fallback>
    </mc:AlternateContent>
    <mc:AlternateContent xmlns:mc="http://schemas.openxmlformats.org/markup-compatibility/2006">
      <mc:Choice Requires="x14">
        <oleObject progId="Equation.3" shapeId="2752" r:id="rId706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2" r:id="rId706"/>
      </mc:Fallback>
    </mc:AlternateContent>
    <mc:AlternateContent xmlns:mc="http://schemas.openxmlformats.org/markup-compatibility/2006">
      <mc:Choice Requires="x14">
        <oleObject progId="Equation.3" shapeId="2753" r:id="rId70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3" r:id="rId707"/>
      </mc:Fallback>
    </mc:AlternateContent>
    <mc:AlternateContent xmlns:mc="http://schemas.openxmlformats.org/markup-compatibility/2006">
      <mc:Choice Requires="x14">
        <oleObject progId="Equation.3" shapeId="2754" r:id="rId70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4" r:id="rId708"/>
      </mc:Fallback>
    </mc:AlternateContent>
    <mc:AlternateContent xmlns:mc="http://schemas.openxmlformats.org/markup-compatibility/2006">
      <mc:Choice Requires="x14">
        <oleObject progId="Equation.3" shapeId="2755" r:id="rId70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5" r:id="rId709"/>
      </mc:Fallback>
    </mc:AlternateContent>
    <mc:AlternateContent xmlns:mc="http://schemas.openxmlformats.org/markup-compatibility/2006">
      <mc:Choice Requires="x14">
        <oleObject progId="Equation.3" shapeId="2756" r:id="rId71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6" r:id="rId710"/>
      </mc:Fallback>
    </mc:AlternateContent>
    <mc:AlternateContent xmlns:mc="http://schemas.openxmlformats.org/markup-compatibility/2006">
      <mc:Choice Requires="x14">
        <oleObject progId="Equation.3" shapeId="2757" r:id="rId71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7" r:id="rId711"/>
      </mc:Fallback>
    </mc:AlternateContent>
    <mc:AlternateContent xmlns:mc="http://schemas.openxmlformats.org/markup-compatibility/2006">
      <mc:Choice Requires="x14">
        <oleObject progId="Equation.3" shapeId="2758" r:id="rId71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8" r:id="rId712"/>
      </mc:Fallback>
    </mc:AlternateContent>
    <mc:AlternateContent xmlns:mc="http://schemas.openxmlformats.org/markup-compatibility/2006">
      <mc:Choice Requires="x14">
        <oleObject progId="Equation.3" shapeId="2759" r:id="rId71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9" r:id="rId713"/>
      </mc:Fallback>
    </mc:AlternateContent>
    <mc:AlternateContent xmlns:mc="http://schemas.openxmlformats.org/markup-compatibility/2006">
      <mc:Choice Requires="x14">
        <oleObject progId="Equation.3" shapeId="2760" r:id="rId71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0" r:id="rId714"/>
      </mc:Fallback>
    </mc:AlternateContent>
    <mc:AlternateContent xmlns:mc="http://schemas.openxmlformats.org/markup-compatibility/2006">
      <mc:Choice Requires="x14">
        <oleObject progId="Equation.3" shapeId="2761" r:id="rId71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1" r:id="rId715"/>
      </mc:Fallback>
    </mc:AlternateContent>
    <mc:AlternateContent xmlns:mc="http://schemas.openxmlformats.org/markup-compatibility/2006">
      <mc:Choice Requires="x14">
        <oleObject progId="Equation.3" shapeId="2762" r:id="rId71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2" r:id="rId716"/>
      </mc:Fallback>
    </mc:AlternateContent>
    <mc:AlternateContent xmlns:mc="http://schemas.openxmlformats.org/markup-compatibility/2006">
      <mc:Choice Requires="x14">
        <oleObject progId="Equation.3" shapeId="2763" r:id="rId71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3" r:id="rId717"/>
      </mc:Fallback>
    </mc:AlternateContent>
    <mc:AlternateContent xmlns:mc="http://schemas.openxmlformats.org/markup-compatibility/2006">
      <mc:Choice Requires="x14">
        <oleObject progId="Equation.3" shapeId="2764" r:id="rId71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4" r:id="rId718"/>
      </mc:Fallback>
    </mc:AlternateContent>
    <mc:AlternateContent xmlns:mc="http://schemas.openxmlformats.org/markup-compatibility/2006">
      <mc:Choice Requires="x14">
        <oleObject progId="Equation.3" shapeId="2765" r:id="rId71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5" r:id="rId719"/>
      </mc:Fallback>
    </mc:AlternateContent>
    <mc:AlternateContent xmlns:mc="http://schemas.openxmlformats.org/markup-compatibility/2006">
      <mc:Choice Requires="x14">
        <oleObject progId="Equation.3" shapeId="2766" r:id="rId72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6" r:id="rId720"/>
      </mc:Fallback>
    </mc:AlternateContent>
    <mc:AlternateContent xmlns:mc="http://schemas.openxmlformats.org/markup-compatibility/2006">
      <mc:Choice Requires="x14">
        <oleObject progId="Equation.3" shapeId="2767" r:id="rId72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7" r:id="rId721"/>
      </mc:Fallback>
    </mc:AlternateContent>
    <mc:AlternateContent xmlns:mc="http://schemas.openxmlformats.org/markup-compatibility/2006">
      <mc:Choice Requires="x14">
        <oleObject progId="Equation.3" shapeId="2768" r:id="rId72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8" r:id="rId722"/>
      </mc:Fallback>
    </mc:AlternateContent>
    <mc:AlternateContent xmlns:mc="http://schemas.openxmlformats.org/markup-compatibility/2006">
      <mc:Choice Requires="x14">
        <oleObject progId="Equation.3" shapeId="2769" r:id="rId72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9" r:id="rId723"/>
      </mc:Fallback>
    </mc:AlternateContent>
    <mc:AlternateContent xmlns:mc="http://schemas.openxmlformats.org/markup-compatibility/2006">
      <mc:Choice Requires="x14">
        <oleObject progId="Equation.3" shapeId="2770" r:id="rId72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0" r:id="rId724"/>
      </mc:Fallback>
    </mc:AlternateContent>
    <mc:AlternateContent xmlns:mc="http://schemas.openxmlformats.org/markup-compatibility/2006">
      <mc:Choice Requires="x14">
        <oleObject progId="Equation.3" shapeId="2771" r:id="rId72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1" r:id="rId725"/>
      </mc:Fallback>
    </mc:AlternateContent>
    <mc:AlternateContent xmlns:mc="http://schemas.openxmlformats.org/markup-compatibility/2006">
      <mc:Choice Requires="x14">
        <oleObject progId="Equation.3" shapeId="2772" r:id="rId72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2" r:id="rId726"/>
      </mc:Fallback>
    </mc:AlternateContent>
    <mc:AlternateContent xmlns:mc="http://schemas.openxmlformats.org/markup-compatibility/2006">
      <mc:Choice Requires="x14">
        <oleObject progId="Equation.3" shapeId="2773" r:id="rId72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3" r:id="rId727"/>
      </mc:Fallback>
    </mc:AlternateContent>
    <mc:AlternateContent xmlns:mc="http://schemas.openxmlformats.org/markup-compatibility/2006">
      <mc:Choice Requires="x14">
        <oleObject progId="Equation.3" shapeId="2774" r:id="rId72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4" r:id="rId728"/>
      </mc:Fallback>
    </mc:AlternateContent>
    <mc:AlternateContent xmlns:mc="http://schemas.openxmlformats.org/markup-compatibility/2006">
      <mc:Choice Requires="x14">
        <oleObject progId="Equation.3" shapeId="2775" r:id="rId72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5" r:id="rId729"/>
      </mc:Fallback>
    </mc:AlternateContent>
    <mc:AlternateContent xmlns:mc="http://schemas.openxmlformats.org/markup-compatibility/2006">
      <mc:Choice Requires="x14">
        <oleObject progId="Equation.3" shapeId="2776" r:id="rId73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6" r:id="rId730"/>
      </mc:Fallback>
    </mc:AlternateContent>
    <mc:AlternateContent xmlns:mc="http://schemas.openxmlformats.org/markup-compatibility/2006">
      <mc:Choice Requires="x14">
        <oleObject progId="Equation.3" shapeId="2777" r:id="rId73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7" r:id="rId731"/>
      </mc:Fallback>
    </mc:AlternateContent>
    <mc:AlternateContent xmlns:mc="http://schemas.openxmlformats.org/markup-compatibility/2006">
      <mc:Choice Requires="x14">
        <oleObject progId="Equation.3" shapeId="2778" r:id="rId73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8" r:id="rId732"/>
      </mc:Fallback>
    </mc:AlternateContent>
    <mc:AlternateContent xmlns:mc="http://schemas.openxmlformats.org/markup-compatibility/2006">
      <mc:Choice Requires="x14">
        <oleObject progId="Equation.3" shapeId="2779" r:id="rId73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9" r:id="rId733"/>
      </mc:Fallback>
    </mc:AlternateContent>
    <mc:AlternateContent xmlns:mc="http://schemas.openxmlformats.org/markup-compatibility/2006">
      <mc:Choice Requires="x14">
        <oleObject progId="Equation.3" shapeId="2780" r:id="rId73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0" r:id="rId734"/>
      </mc:Fallback>
    </mc:AlternateContent>
    <mc:AlternateContent xmlns:mc="http://schemas.openxmlformats.org/markup-compatibility/2006">
      <mc:Choice Requires="x14">
        <oleObject progId="Equation.3" shapeId="2781" r:id="rId73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1" r:id="rId735"/>
      </mc:Fallback>
    </mc:AlternateContent>
    <mc:AlternateContent xmlns:mc="http://schemas.openxmlformats.org/markup-compatibility/2006">
      <mc:Choice Requires="x14">
        <oleObject progId="Equation.3" shapeId="2782" r:id="rId73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2" r:id="rId736"/>
      </mc:Fallback>
    </mc:AlternateContent>
    <mc:AlternateContent xmlns:mc="http://schemas.openxmlformats.org/markup-compatibility/2006">
      <mc:Choice Requires="x14">
        <oleObject progId="Equation.3" shapeId="2783" r:id="rId73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3" r:id="rId737"/>
      </mc:Fallback>
    </mc:AlternateContent>
    <mc:AlternateContent xmlns:mc="http://schemas.openxmlformats.org/markup-compatibility/2006">
      <mc:Choice Requires="x14">
        <oleObject progId="Equation.3" shapeId="2784" r:id="rId73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4" r:id="rId738"/>
      </mc:Fallback>
    </mc:AlternateContent>
    <mc:AlternateContent xmlns:mc="http://schemas.openxmlformats.org/markup-compatibility/2006">
      <mc:Choice Requires="x14">
        <oleObject progId="Equation.3" shapeId="2785" r:id="rId73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5" r:id="rId739"/>
      </mc:Fallback>
    </mc:AlternateContent>
    <mc:AlternateContent xmlns:mc="http://schemas.openxmlformats.org/markup-compatibility/2006">
      <mc:Choice Requires="x14">
        <oleObject progId="Equation.3" shapeId="2786" r:id="rId740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6" r:id="rId740"/>
      </mc:Fallback>
    </mc:AlternateContent>
    <mc:AlternateContent xmlns:mc="http://schemas.openxmlformats.org/markup-compatibility/2006">
      <mc:Choice Requires="x14">
        <oleObject progId="Equation.3" shapeId="2787" r:id="rId74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7" r:id="rId741"/>
      </mc:Fallback>
    </mc:AlternateContent>
    <mc:AlternateContent xmlns:mc="http://schemas.openxmlformats.org/markup-compatibility/2006">
      <mc:Choice Requires="x14">
        <oleObject progId="Equation.3" shapeId="2788" r:id="rId74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8" r:id="rId742"/>
      </mc:Fallback>
    </mc:AlternateContent>
    <mc:AlternateContent xmlns:mc="http://schemas.openxmlformats.org/markup-compatibility/2006">
      <mc:Choice Requires="x14">
        <oleObject progId="Equation.3" shapeId="2789" r:id="rId74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9" r:id="rId743"/>
      </mc:Fallback>
    </mc:AlternateContent>
    <mc:AlternateContent xmlns:mc="http://schemas.openxmlformats.org/markup-compatibility/2006">
      <mc:Choice Requires="x14">
        <oleObject progId="Equation.3" shapeId="2790" r:id="rId74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0" r:id="rId744"/>
      </mc:Fallback>
    </mc:AlternateContent>
    <mc:AlternateContent xmlns:mc="http://schemas.openxmlformats.org/markup-compatibility/2006">
      <mc:Choice Requires="x14">
        <oleObject progId="Equation.3" shapeId="2791" r:id="rId74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1" r:id="rId745"/>
      </mc:Fallback>
    </mc:AlternateContent>
    <mc:AlternateContent xmlns:mc="http://schemas.openxmlformats.org/markup-compatibility/2006">
      <mc:Choice Requires="x14">
        <oleObject progId="Equation.3" shapeId="2792" r:id="rId74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2" r:id="rId746"/>
      </mc:Fallback>
    </mc:AlternateContent>
    <mc:AlternateContent xmlns:mc="http://schemas.openxmlformats.org/markup-compatibility/2006">
      <mc:Choice Requires="x14">
        <oleObject progId="Equation.3" shapeId="2793" r:id="rId74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3" r:id="rId747"/>
      </mc:Fallback>
    </mc:AlternateContent>
    <mc:AlternateContent xmlns:mc="http://schemas.openxmlformats.org/markup-compatibility/2006">
      <mc:Choice Requires="x14">
        <oleObject progId="Equation.3" shapeId="2794" r:id="rId74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4" r:id="rId748"/>
      </mc:Fallback>
    </mc:AlternateContent>
    <mc:AlternateContent xmlns:mc="http://schemas.openxmlformats.org/markup-compatibility/2006">
      <mc:Choice Requires="x14">
        <oleObject progId="Equation.3" shapeId="2795" r:id="rId74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5" r:id="rId749"/>
      </mc:Fallback>
    </mc:AlternateContent>
    <mc:AlternateContent xmlns:mc="http://schemas.openxmlformats.org/markup-compatibility/2006">
      <mc:Choice Requires="x14">
        <oleObject progId="Equation.3" shapeId="2796" r:id="rId75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6" r:id="rId750"/>
      </mc:Fallback>
    </mc:AlternateContent>
    <mc:AlternateContent xmlns:mc="http://schemas.openxmlformats.org/markup-compatibility/2006">
      <mc:Choice Requires="x14">
        <oleObject progId="Equation.3" shapeId="2797" r:id="rId75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7" r:id="rId751"/>
      </mc:Fallback>
    </mc:AlternateContent>
    <mc:AlternateContent xmlns:mc="http://schemas.openxmlformats.org/markup-compatibility/2006">
      <mc:Choice Requires="x14">
        <oleObject progId="Equation.3" shapeId="2798" r:id="rId75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8" r:id="rId752"/>
      </mc:Fallback>
    </mc:AlternateContent>
    <mc:AlternateContent xmlns:mc="http://schemas.openxmlformats.org/markup-compatibility/2006">
      <mc:Choice Requires="x14">
        <oleObject progId="Equation.3" shapeId="2799" r:id="rId753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99" r:id="rId753"/>
      </mc:Fallback>
    </mc:AlternateContent>
    <mc:AlternateContent xmlns:mc="http://schemas.openxmlformats.org/markup-compatibility/2006">
      <mc:Choice Requires="x14">
        <oleObject progId="Equation.3" shapeId="2800" r:id="rId754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00" r:id="rId754"/>
      </mc:Fallback>
    </mc:AlternateContent>
    <mc:AlternateContent xmlns:mc="http://schemas.openxmlformats.org/markup-compatibility/2006">
      <mc:Choice Requires="x14">
        <oleObject progId="Equation.3" shapeId="2801" r:id="rId75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1" r:id="rId755"/>
      </mc:Fallback>
    </mc:AlternateContent>
    <mc:AlternateContent xmlns:mc="http://schemas.openxmlformats.org/markup-compatibility/2006">
      <mc:Choice Requires="x14">
        <oleObject progId="Equation.3" shapeId="2802" r:id="rId75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2" r:id="rId756"/>
      </mc:Fallback>
    </mc:AlternateContent>
    <mc:AlternateContent xmlns:mc="http://schemas.openxmlformats.org/markup-compatibility/2006">
      <mc:Choice Requires="x14">
        <oleObject progId="Equation.3" shapeId="2803" r:id="rId75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3" r:id="rId757"/>
      </mc:Fallback>
    </mc:AlternateContent>
    <mc:AlternateContent xmlns:mc="http://schemas.openxmlformats.org/markup-compatibility/2006">
      <mc:Choice Requires="x14">
        <oleObject progId="Equation.3" shapeId="2804" r:id="rId758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4" r:id="rId758"/>
      </mc:Fallback>
    </mc:AlternateContent>
    <mc:AlternateContent xmlns:mc="http://schemas.openxmlformats.org/markup-compatibility/2006">
      <mc:Choice Requires="x14">
        <oleObject progId="Equation.3" shapeId="2805" r:id="rId75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5" r:id="rId759"/>
      </mc:Fallback>
    </mc:AlternateContent>
    <mc:AlternateContent xmlns:mc="http://schemas.openxmlformats.org/markup-compatibility/2006">
      <mc:Choice Requires="x14">
        <oleObject progId="Equation.3" shapeId="2806" r:id="rId76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6" r:id="rId760"/>
      </mc:Fallback>
    </mc:AlternateContent>
    <mc:AlternateContent xmlns:mc="http://schemas.openxmlformats.org/markup-compatibility/2006">
      <mc:Choice Requires="x14">
        <oleObject progId="Equation.3" shapeId="2807" r:id="rId76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7" r:id="rId761"/>
      </mc:Fallback>
    </mc:AlternateContent>
    <mc:AlternateContent xmlns:mc="http://schemas.openxmlformats.org/markup-compatibility/2006">
      <mc:Choice Requires="x14">
        <oleObject progId="Equation.3" shapeId="2808" r:id="rId76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8" r:id="rId762"/>
      </mc:Fallback>
    </mc:AlternateContent>
    <mc:AlternateContent xmlns:mc="http://schemas.openxmlformats.org/markup-compatibility/2006">
      <mc:Choice Requires="x14">
        <oleObject progId="Equation.3" shapeId="2809" r:id="rId76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9" r:id="rId763"/>
      </mc:Fallback>
    </mc:AlternateContent>
    <mc:AlternateContent xmlns:mc="http://schemas.openxmlformats.org/markup-compatibility/2006">
      <mc:Choice Requires="x14">
        <oleObject progId="Equation.3" shapeId="2810" r:id="rId76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0" r:id="rId764"/>
      </mc:Fallback>
    </mc:AlternateContent>
    <mc:AlternateContent xmlns:mc="http://schemas.openxmlformats.org/markup-compatibility/2006">
      <mc:Choice Requires="x14">
        <oleObject progId="Equation.3" shapeId="2811" r:id="rId76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1" r:id="rId765"/>
      </mc:Fallback>
    </mc:AlternateContent>
    <mc:AlternateContent xmlns:mc="http://schemas.openxmlformats.org/markup-compatibility/2006">
      <mc:Choice Requires="x14">
        <oleObject progId="Equation.3" shapeId="2812" r:id="rId76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2" r:id="rId766"/>
      </mc:Fallback>
    </mc:AlternateContent>
    <mc:AlternateContent xmlns:mc="http://schemas.openxmlformats.org/markup-compatibility/2006">
      <mc:Choice Requires="x14">
        <oleObject progId="Equation.3" shapeId="2813" r:id="rId76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3" r:id="rId767"/>
      </mc:Fallback>
    </mc:AlternateContent>
    <mc:AlternateContent xmlns:mc="http://schemas.openxmlformats.org/markup-compatibility/2006">
      <mc:Choice Requires="x14">
        <oleObject progId="Equation.3" shapeId="2814" r:id="rId76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4" r:id="rId768"/>
      </mc:Fallback>
    </mc:AlternateContent>
    <mc:AlternateContent xmlns:mc="http://schemas.openxmlformats.org/markup-compatibility/2006">
      <mc:Choice Requires="x14">
        <oleObject progId="Equation.3" shapeId="2815" r:id="rId76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5" r:id="rId769"/>
      </mc:Fallback>
    </mc:AlternateContent>
    <mc:AlternateContent xmlns:mc="http://schemas.openxmlformats.org/markup-compatibility/2006">
      <mc:Choice Requires="x14">
        <oleObject progId="Equation.3" shapeId="2816" r:id="rId77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6" r:id="rId770"/>
      </mc:Fallback>
    </mc:AlternateContent>
    <mc:AlternateContent xmlns:mc="http://schemas.openxmlformats.org/markup-compatibility/2006">
      <mc:Choice Requires="x14">
        <oleObject progId="Equation.3" shapeId="2817" r:id="rId77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7" r:id="rId771"/>
      </mc:Fallback>
    </mc:AlternateContent>
    <mc:AlternateContent xmlns:mc="http://schemas.openxmlformats.org/markup-compatibility/2006">
      <mc:Choice Requires="x14">
        <oleObject progId="Equation.3" shapeId="2818" r:id="rId77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8" r:id="rId772"/>
      </mc:Fallback>
    </mc:AlternateContent>
    <mc:AlternateContent xmlns:mc="http://schemas.openxmlformats.org/markup-compatibility/2006">
      <mc:Choice Requires="x14">
        <oleObject progId="Equation.3" shapeId="2819" r:id="rId77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9" r:id="rId773"/>
      </mc:Fallback>
    </mc:AlternateContent>
    <mc:AlternateContent xmlns:mc="http://schemas.openxmlformats.org/markup-compatibility/2006">
      <mc:Choice Requires="x14">
        <oleObject progId="Equation.3" shapeId="2820" r:id="rId774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0" r:id="rId774"/>
      </mc:Fallback>
    </mc:AlternateContent>
    <mc:AlternateContent xmlns:mc="http://schemas.openxmlformats.org/markup-compatibility/2006">
      <mc:Choice Requires="x14">
        <oleObject progId="Equation.3" shapeId="2821" r:id="rId77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1" r:id="rId775"/>
      </mc:Fallback>
    </mc:AlternateContent>
    <mc:AlternateContent xmlns:mc="http://schemas.openxmlformats.org/markup-compatibility/2006">
      <mc:Choice Requires="x14">
        <oleObject progId="Equation.3" shapeId="2822" r:id="rId77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2" r:id="rId776"/>
      </mc:Fallback>
    </mc:AlternateContent>
    <mc:AlternateContent xmlns:mc="http://schemas.openxmlformats.org/markup-compatibility/2006">
      <mc:Choice Requires="x14">
        <oleObject progId="Equation.3" shapeId="2823" r:id="rId77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3" r:id="rId777"/>
      </mc:Fallback>
    </mc:AlternateContent>
    <mc:AlternateContent xmlns:mc="http://schemas.openxmlformats.org/markup-compatibility/2006">
      <mc:Choice Requires="x14">
        <oleObject progId="Equation.3" shapeId="2824" r:id="rId77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4" r:id="rId778"/>
      </mc:Fallback>
    </mc:AlternateContent>
    <mc:AlternateContent xmlns:mc="http://schemas.openxmlformats.org/markup-compatibility/2006">
      <mc:Choice Requires="x14">
        <oleObject progId="Equation.3" shapeId="2825" r:id="rId77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5" r:id="rId779"/>
      </mc:Fallback>
    </mc:AlternateContent>
    <mc:AlternateContent xmlns:mc="http://schemas.openxmlformats.org/markup-compatibility/2006">
      <mc:Choice Requires="x14">
        <oleObject progId="Equation.3" shapeId="2826" r:id="rId78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6" r:id="rId780"/>
      </mc:Fallback>
    </mc:AlternateContent>
    <mc:AlternateContent xmlns:mc="http://schemas.openxmlformats.org/markup-compatibility/2006">
      <mc:Choice Requires="x14">
        <oleObject progId="Equation.3" shapeId="2827" r:id="rId78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7" r:id="rId781"/>
      </mc:Fallback>
    </mc:AlternateContent>
    <mc:AlternateContent xmlns:mc="http://schemas.openxmlformats.org/markup-compatibility/2006">
      <mc:Choice Requires="x14">
        <oleObject progId="Equation.3" shapeId="2828" r:id="rId78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8" r:id="rId782"/>
      </mc:Fallback>
    </mc:AlternateContent>
    <mc:AlternateContent xmlns:mc="http://schemas.openxmlformats.org/markup-compatibility/2006">
      <mc:Choice Requires="x14">
        <oleObject progId="Equation.3" shapeId="2829" r:id="rId78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9" r:id="rId783"/>
      </mc:Fallback>
    </mc:AlternateContent>
    <mc:AlternateContent xmlns:mc="http://schemas.openxmlformats.org/markup-compatibility/2006">
      <mc:Choice Requires="x14">
        <oleObject progId="Equation.3" shapeId="2830" r:id="rId78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0" r:id="rId784"/>
      </mc:Fallback>
    </mc:AlternateContent>
    <mc:AlternateContent xmlns:mc="http://schemas.openxmlformats.org/markup-compatibility/2006">
      <mc:Choice Requires="x14">
        <oleObject progId="Equation.3" shapeId="2831" r:id="rId78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1" r:id="rId785"/>
      </mc:Fallback>
    </mc:AlternateContent>
    <mc:AlternateContent xmlns:mc="http://schemas.openxmlformats.org/markup-compatibility/2006">
      <mc:Choice Requires="x14">
        <oleObject progId="Equation.3" shapeId="2832" r:id="rId78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2" r:id="rId786"/>
      </mc:Fallback>
    </mc:AlternateContent>
    <mc:AlternateContent xmlns:mc="http://schemas.openxmlformats.org/markup-compatibility/2006">
      <mc:Choice Requires="x14">
        <oleObject progId="Equation.3" shapeId="2833" r:id="rId78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3" r:id="rId787"/>
      </mc:Fallback>
    </mc:AlternateContent>
    <mc:AlternateContent xmlns:mc="http://schemas.openxmlformats.org/markup-compatibility/2006">
      <mc:Choice Requires="x14">
        <oleObject progId="Equation.3" shapeId="2834" r:id="rId78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4" r:id="rId788"/>
      </mc:Fallback>
    </mc:AlternateContent>
    <mc:AlternateContent xmlns:mc="http://schemas.openxmlformats.org/markup-compatibility/2006">
      <mc:Choice Requires="x14">
        <oleObject progId="Equation.3" shapeId="2835" r:id="rId78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5" r:id="rId789"/>
      </mc:Fallback>
    </mc:AlternateContent>
    <mc:AlternateContent xmlns:mc="http://schemas.openxmlformats.org/markup-compatibility/2006">
      <mc:Choice Requires="x14">
        <oleObject progId="Equation.3" shapeId="2836" r:id="rId79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6" r:id="rId790"/>
      </mc:Fallback>
    </mc:AlternateContent>
    <mc:AlternateContent xmlns:mc="http://schemas.openxmlformats.org/markup-compatibility/2006">
      <mc:Choice Requires="x14">
        <oleObject progId="Equation.3" shapeId="2837" r:id="rId79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7" r:id="rId791"/>
      </mc:Fallback>
    </mc:AlternateContent>
    <mc:AlternateContent xmlns:mc="http://schemas.openxmlformats.org/markup-compatibility/2006">
      <mc:Choice Requires="x14">
        <oleObject progId="Equation.3" shapeId="2838" r:id="rId79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8" r:id="rId792"/>
      </mc:Fallback>
    </mc:AlternateContent>
    <mc:AlternateContent xmlns:mc="http://schemas.openxmlformats.org/markup-compatibility/2006">
      <mc:Choice Requires="x14">
        <oleObject progId="Equation.3" shapeId="2839" r:id="rId79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9" r:id="rId793"/>
      </mc:Fallback>
    </mc:AlternateContent>
    <mc:AlternateContent xmlns:mc="http://schemas.openxmlformats.org/markup-compatibility/2006">
      <mc:Choice Requires="x14">
        <oleObject progId="Equation.3" shapeId="2840" r:id="rId79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0" r:id="rId794"/>
      </mc:Fallback>
    </mc:AlternateContent>
    <mc:AlternateContent xmlns:mc="http://schemas.openxmlformats.org/markup-compatibility/2006">
      <mc:Choice Requires="x14">
        <oleObject progId="Equation.3" shapeId="2841" r:id="rId79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1" r:id="rId795"/>
      </mc:Fallback>
    </mc:AlternateContent>
    <mc:AlternateContent xmlns:mc="http://schemas.openxmlformats.org/markup-compatibility/2006">
      <mc:Choice Requires="x14">
        <oleObject progId="Equation.3" shapeId="2842" r:id="rId79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2" r:id="rId796"/>
      </mc:Fallback>
    </mc:AlternateContent>
    <mc:AlternateContent xmlns:mc="http://schemas.openxmlformats.org/markup-compatibility/2006">
      <mc:Choice Requires="x14">
        <oleObject progId="Equation.3" shapeId="2843" r:id="rId79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3" r:id="rId797"/>
      </mc:Fallback>
    </mc:AlternateContent>
    <mc:AlternateContent xmlns:mc="http://schemas.openxmlformats.org/markup-compatibility/2006">
      <mc:Choice Requires="x14">
        <oleObject progId="Equation.3" shapeId="2844" r:id="rId79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4" r:id="rId798"/>
      </mc:Fallback>
    </mc:AlternateContent>
    <mc:AlternateContent xmlns:mc="http://schemas.openxmlformats.org/markup-compatibility/2006">
      <mc:Choice Requires="x14">
        <oleObject progId="Equation.3" shapeId="2845" r:id="rId79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5" r:id="rId799"/>
      </mc:Fallback>
    </mc:AlternateContent>
    <mc:AlternateContent xmlns:mc="http://schemas.openxmlformats.org/markup-compatibility/2006">
      <mc:Choice Requires="x14">
        <oleObject progId="Equation.3" shapeId="2846" r:id="rId80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6" r:id="rId800"/>
      </mc:Fallback>
    </mc:AlternateContent>
    <mc:AlternateContent xmlns:mc="http://schemas.openxmlformats.org/markup-compatibility/2006">
      <mc:Choice Requires="x14">
        <oleObject progId="Equation.3" shapeId="2847" r:id="rId80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7" r:id="rId801"/>
      </mc:Fallback>
    </mc:AlternateContent>
    <mc:AlternateContent xmlns:mc="http://schemas.openxmlformats.org/markup-compatibility/2006">
      <mc:Choice Requires="x14">
        <oleObject progId="Equation.3" shapeId="2848" r:id="rId80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8" r:id="rId802"/>
      </mc:Fallback>
    </mc:AlternateContent>
    <mc:AlternateContent xmlns:mc="http://schemas.openxmlformats.org/markup-compatibility/2006">
      <mc:Choice Requires="x14">
        <oleObject progId="Equation.3" shapeId="2849" r:id="rId80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9" r:id="rId803"/>
      </mc:Fallback>
    </mc:AlternateContent>
    <mc:AlternateContent xmlns:mc="http://schemas.openxmlformats.org/markup-compatibility/2006">
      <mc:Choice Requires="x14">
        <oleObject progId="Equation.3" shapeId="2850" r:id="rId80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50" r:id="rId804"/>
      </mc:Fallback>
    </mc:AlternateContent>
    <mc:AlternateContent xmlns:mc="http://schemas.openxmlformats.org/markup-compatibility/2006">
      <mc:Choice Requires="x14">
        <oleObject progId="Equation.3" shapeId="2851" r:id="rId80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1" r:id="rId805"/>
      </mc:Fallback>
    </mc:AlternateContent>
    <mc:AlternateContent xmlns:mc="http://schemas.openxmlformats.org/markup-compatibility/2006">
      <mc:Choice Requires="x14">
        <oleObject progId="Equation.3" shapeId="2852" r:id="rId80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2" r:id="rId806"/>
      </mc:Fallback>
    </mc:AlternateContent>
    <mc:AlternateContent xmlns:mc="http://schemas.openxmlformats.org/markup-compatibility/2006">
      <mc:Choice Requires="x14">
        <oleObject progId="Equation.3" shapeId="2853" r:id="rId80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3" r:id="rId807"/>
      </mc:Fallback>
    </mc:AlternateContent>
    <mc:AlternateContent xmlns:mc="http://schemas.openxmlformats.org/markup-compatibility/2006">
      <mc:Choice Requires="x14">
        <oleObject progId="Equation.3" shapeId="2854" r:id="rId808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4" r:id="rId808"/>
      </mc:Fallback>
    </mc:AlternateContent>
    <mc:AlternateContent xmlns:mc="http://schemas.openxmlformats.org/markup-compatibility/2006">
      <mc:Choice Requires="x14">
        <oleObject progId="Equation.3" shapeId="2855" r:id="rId80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5" r:id="rId809"/>
      </mc:Fallback>
    </mc:AlternateContent>
    <mc:AlternateContent xmlns:mc="http://schemas.openxmlformats.org/markup-compatibility/2006">
      <mc:Choice Requires="x14">
        <oleObject progId="Equation.3" shapeId="2856" r:id="rId81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6" r:id="rId810"/>
      </mc:Fallback>
    </mc:AlternateContent>
    <mc:AlternateContent xmlns:mc="http://schemas.openxmlformats.org/markup-compatibility/2006">
      <mc:Choice Requires="x14">
        <oleObject progId="Equation.3" shapeId="2857" r:id="rId81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7" r:id="rId811"/>
      </mc:Fallback>
    </mc:AlternateContent>
    <mc:AlternateContent xmlns:mc="http://schemas.openxmlformats.org/markup-compatibility/2006">
      <mc:Choice Requires="x14">
        <oleObject progId="Equation.3" shapeId="2858" r:id="rId81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8" r:id="rId812"/>
      </mc:Fallback>
    </mc:AlternateContent>
    <mc:AlternateContent xmlns:mc="http://schemas.openxmlformats.org/markup-compatibility/2006">
      <mc:Choice Requires="x14">
        <oleObject progId="Equation.3" shapeId="2859" r:id="rId81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9" r:id="rId813"/>
      </mc:Fallback>
    </mc:AlternateContent>
    <mc:AlternateContent xmlns:mc="http://schemas.openxmlformats.org/markup-compatibility/2006">
      <mc:Choice Requires="x14">
        <oleObject progId="Equation.3" shapeId="2860" r:id="rId81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0" r:id="rId814"/>
      </mc:Fallback>
    </mc:AlternateContent>
    <mc:AlternateContent xmlns:mc="http://schemas.openxmlformats.org/markup-compatibility/2006">
      <mc:Choice Requires="x14">
        <oleObject progId="Equation.3" shapeId="2861" r:id="rId81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1" r:id="rId815"/>
      </mc:Fallback>
    </mc:AlternateContent>
    <mc:AlternateContent xmlns:mc="http://schemas.openxmlformats.org/markup-compatibility/2006">
      <mc:Choice Requires="x14">
        <oleObject progId="Equation.3" shapeId="2862" r:id="rId81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2" r:id="rId816"/>
      </mc:Fallback>
    </mc:AlternateContent>
    <mc:AlternateContent xmlns:mc="http://schemas.openxmlformats.org/markup-compatibility/2006">
      <mc:Choice Requires="x14">
        <oleObject progId="Equation.3" shapeId="2863" r:id="rId81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3" r:id="rId817"/>
      </mc:Fallback>
    </mc:AlternateContent>
    <mc:AlternateContent xmlns:mc="http://schemas.openxmlformats.org/markup-compatibility/2006">
      <mc:Choice Requires="x14">
        <oleObject progId="Equation.3" shapeId="2864" r:id="rId81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4" r:id="rId818"/>
      </mc:Fallback>
    </mc:AlternateContent>
    <mc:AlternateContent xmlns:mc="http://schemas.openxmlformats.org/markup-compatibility/2006">
      <mc:Choice Requires="x14">
        <oleObject progId="Equation.3" shapeId="2865" r:id="rId81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5" r:id="rId819"/>
      </mc:Fallback>
    </mc:AlternateContent>
    <mc:AlternateContent xmlns:mc="http://schemas.openxmlformats.org/markup-compatibility/2006">
      <mc:Choice Requires="x14">
        <oleObject progId="Equation.3" shapeId="2866" r:id="rId82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6" r:id="rId820"/>
      </mc:Fallback>
    </mc:AlternateContent>
    <mc:AlternateContent xmlns:mc="http://schemas.openxmlformats.org/markup-compatibility/2006">
      <mc:Choice Requires="x14">
        <oleObject progId="Equation.3" shapeId="2867" r:id="rId821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67" r:id="rId821"/>
      </mc:Fallback>
    </mc:AlternateContent>
    <mc:AlternateContent xmlns:mc="http://schemas.openxmlformats.org/markup-compatibility/2006">
      <mc:Choice Requires="x14">
        <oleObject progId="Equation.3" shapeId="2868" r:id="rId822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68" r:id="rId822"/>
      </mc:Fallback>
    </mc:AlternateContent>
    <mc:AlternateContent xmlns:mc="http://schemas.openxmlformats.org/markup-compatibility/2006">
      <mc:Choice Requires="x14">
        <oleObject progId="Equation.3" shapeId="2869" r:id="rId82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69" r:id="rId823"/>
      </mc:Fallback>
    </mc:AlternateContent>
    <mc:AlternateContent xmlns:mc="http://schemas.openxmlformats.org/markup-compatibility/2006">
      <mc:Choice Requires="x14">
        <oleObject progId="Equation.3" shapeId="2870" r:id="rId82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0" r:id="rId824"/>
      </mc:Fallback>
    </mc:AlternateContent>
    <mc:AlternateContent xmlns:mc="http://schemas.openxmlformats.org/markup-compatibility/2006">
      <mc:Choice Requires="x14">
        <oleObject progId="Equation.3" shapeId="2871" r:id="rId82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1" r:id="rId825"/>
      </mc:Fallback>
    </mc:AlternateContent>
    <mc:AlternateContent xmlns:mc="http://schemas.openxmlformats.org/markup-compatibility/2006">
      <mc:Choice Requires="x14">
        <oleObject progId="Equation.3" shapeId="2872" r:id="rId826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2" r:id="rId826"/>
      </mc:Fallback>
    </mc:AlternateContent>
    <mc:AlternateContent xmlns:mc="http://schemas.openxmlformats.org/markup-compatibility/2006">
      <mc:Choice Requires="x14">
        <oleObject progId="Equation.3" shapeId="2873" r:id="rId82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3" r:id="rId827"/>
      </mc:Fallback>
    </mc:AlternateContent>
    <mc:AlternateContent xmlns:mc="http://schemas.openxmlformats.org/markup-compatibility/2006">
      <mc:Choice Requires="x14">
        <oleObject progId="Equation.3" shapeId="2874" r:id="rId82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4" r:id="rId828"/>
      </mc:Fallback>
    </mc:AlternateContent>
    <mc:AlternateContent xmlns:mc="http://schemas.openxmlformats.org/markup-compatibility/2006">
      <mc:Choice Requires="x14">
        <oleObject progId="Equation.3" shapeId="2875" r:id="rId82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5" r:id="rId829"/>
      </mc:Fallback>
    </mc:AlternateContent>
    <mc:AlternateContent xmlns:mc="http://schemas.openxmlformats.org/markup-compatibility/2006">
      <mc:Choice Requires="x14">
        <oleObject progId="Equation.3" shapeId="2876" r:id="rId83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6" r:id="rId830"/>
      </mc:Fallback>
    </mc:AlternateContent>
    <mc:AlternateContent xmlns:mc="http://schemas.openxmlformats.org/markup-compatibility/2006">
      <mc:Choice Requires="x14">
        <oleObject progId="Equation.3" shapeId="2877" r:id="rId83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7" r:id="rId831"/>
      </mc:Fallback>
    </mc:AlternateContent>
    <mc:AlternateContent xmlns:mc="http://schemas.openxmlformats.org/markup-compatibility/2006">
      <mc:Choice Requires="x14">
        <oleObject progId="Equation.3" shapeId="2878" r:id="rId83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8" r:id="rId832"/>
      </mc:Fallback>
    </mc:AlternateContent>
    <mc:AlternateContent xmlns:mc="http://schemas.openxmlformats.org/markup-compatibility/2006">
      <mc:Choice Requires="x14">
        <oleObject progId="Equation.3" shapeId="2879" r:id="rId83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9" r:id="rId833"/>
      </mc:Fallback>
    </mc:AlternateContent>
    <mc:AlternateContent xmlns:mc="http://schemas.openxmlformats.org/markup-compatibility/2006">
      <mc:Choice Requires="x14">
        <oleObject progId="Equation.3" shapeId="2880" r:id="rId83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0" r:id="rId834"/>
      </mc:Fallback>
    </mc:AlternateContent>
    <mc:AlternateContent xmlns:mc="http://schemas.openxmlformats.org/markup-compatibility/2006">
      <mc:Choice Requires="x14">
        <oleObject progId="Equation.3" shapeId="2881" r:id="rId83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1" r:id="rId835"/>
      </mc:Fallback>
    </mc:AlternateContent>
    <mc:AlternateContent xmlns:mc="http://schemas.openxmlformats.org/markup-compatibility/2006">
      <mc:Choice Requires="x14">
        <oleObject progId="Equation.3" shapeId="2882" r:id="rId83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2" r:id="rId836"/>
      </mc:Fallback>
    </mc:AlternateContent>
    <mc:AlternateContent xmlns:mc="http://schemas.openxmlformats.org/markup-compatibility/2006">
      <mc:Choice Requires="x14">
        <oleObject progId="Equation.3" shapeId="2883" r:id="rId83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3" r:id="rId837"/>
      </mc:Fallback>
    </mc:AlternateContent>
    <mc:AlternateContent xmlns:mc="http://schemas.openxmlformats.org/markup-compatibility/2006">
      <mc:Choice Requires="x14">
        <oleObject progId="Equation.3" shapeId="2884" r:id="rId83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4" r:id="rId83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DM vật tư</vt:lpstr>
      <vt:lpstr>'DM vật tư'!Print_Titles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Nhan</dc:creator>
  <cp:lastModifiedBy>thoa</cp:lastModifiedBy>
  <cp:lastPrinted>2020-10-13T07:22:17Z</cp:lastPrinted>
  <dcterms:created xsi:type="dcterms:W3CDTF">2020-10-12T10:44:51Z</dcterms:created>
  <dcterms:modified xsi:type="dcterms:W3CDTF">2021-11-17T01:15:18Z</dcterms:modified>
</cp:coreProperties>
</file>